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pi.dropbox.com/wopi/files/oid_5758978158011935488/WOPIServiceId_TP_DROPBOX_PLUS/WOPIUserId_-/"/>
    </mc:Choice>
  </mc:AlternateContent>
  <xr:revisionPtr revIDLastSave="0" documentId="13_ncr:1_{67B09BC0-ADE9-41D0-9FA2-0533E3B6DE7F}" xr6:coauthVersionLast="47" xr6:coauthVersionMax="47" xr10:uidLastSave="{00000000-0000-0000-0000-000000000000}"/>
  <workbookProtection workbookAlgorithmName="SHA-512" workbookHashValue="8uBrQjhlzC7AhnFeOJo7KGoDcBt/q4be6rBU6PbkdZPlh8CYkIcz3v5maHJuhEPWSJOA/pIkSjBHVrgsL+4W7Q==" workbookSaltValue="13YP8nP4db9AjRByBx7QIg==" workbookSpinCount="100000" lockStructure="1"/>
  <bookViews>
    <workbookView xWindow="-120" yWindow="-120" windowWidth="38640" windowHeight="21120" activeTab="4" xr2:uid="{60CA7CA6-2852-4A4B-9B9B-9236E64B520A}"/>
  </bookViews>
  <sheets>
    <sheet name="Prissammenstilling Alle fag" sheetId="1" r:id="rId1"/>
    <sheet name="Opsjoner Alle fag" sheetId="2" r:id="rId2"/>
    <sheet name="Prissammendrag Elektro" sheetId="3" r:id="rId3"/>
    <sheet name="Enhetspriser Elektro" sheetId="5" r:id="rId4"/>
    <sheet name="Prissammendrag VVS" sheetId="4" r:id="rId5"/>
    <sheet name="Prissammendrag VA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3" l="1"/>
  <c r="C73" i="4"/>
  <c r="C70" i="4"/>
  <c r="C19" i="6"/>
  <c r="C52" i="4"/>
  <c r="F20" i="2"/>
  <c r="F14" i="2"/>
  <c r="F13" i="2"/>
  <c r="F7" i="2"/>
  <c r="F6" i="2"/>
  <c r="F8" i="2" s="1"/>
  <c r="C27" i="6" l="1"/>
  <c r="C23" i="6"/>
  <c r="C9" i="6"/>
  <c r="C30" i="6" l="1"/>
  <c r="G15" i="1" s="1"/>
  <c r="C13" i="4"/>
  <c r="E54" i="1" l="1"/>
  <c r="G20" i="1" s="1"/>
  <c r="C59" i="3"/>
  <c r="C35" i="3"/>
  <c r="G94" i="1" a="1"/>
  <c r="G94" i="1" s="1"/>
  <c r="F15" i="2"/>
  <c r="G42" i="1"/>
  <c r="G73" i="1" l="1" a="1"/>
  <c r="G73" i="1" s="1"/>
  <c r="C48" i="4" l="1"/>
  <c r="C41" i="4"/>
  <c r="C32" i="4"/>
  <c r="C23" i="4"/>
  <c r="G80" i="1" a="1"/>
  <c r="G80" i="1" s="1"/>
  <c r="C75" i="4" l="1"/>
  <c r="G14" i="1" s="1"/>
  <c r="C64" i="3" l="1"/>
  <c r="C66" i="3" s="1"/>
  <c r="F21" i="2"/>
  <c r="F23" i="2" s="1"/>
  <c r="F32" i="1"/>
  <c r="F31" i="1"/>
  <c r="G34" i="1"/>
  <c r="G76" i="1" a="1"/>
  <c r="G76" i="1" s="1"/>
  <c r="F29" i="1"/>
  <c r="G39" i="1"/>
  <c r="G38" i="1"/>
  <c r="G35" i="1"/>
  <c r="G36" i="1"/>
  <c r="G37" i="1"/>
  <c r="G40" i="1"/>
  <c r="F30" i="1" l="1"/>
  <c r="G30" i="1" s="1"/>
  <c r="G21" i="1"/>
  <c r="G13" i="1"/>
  <c r="G32" i="1"/>
  <c r="G31" i="1"/>
  <c r="G29" i="1"/>
  <c r="G43" i="1" l="1"/>
  <c r="G18" i="1" s="1"/>
  <c r="A51" i="1" l="1"/>
  <c r="E51" i="1" s="1"/>
  <c r="G19" i="1" s="1"/>
  <c r="G22" i="1" s="1"/>
  <c r="G23" i="1" l="1"/>
  <c r="G2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<sst xmlns="http://schemas.openxmlformats.org/spreadsheetml/2006/main" count="350" uniqueCount="277">
  <si>
    <t>PRISSAMMENSTILLING</t>
  </si>
  <si>
    <t>Post</t>
  </si>
  <si>
    <t>Merverdiavgift 25 %</t>
  </si>
  <si>
    <t>PRISSAMMENSTILLING REGNINGSARBEIDER</t>
  </si>
  <si>
    <t>Mannskap</t>
  </si>
  <si>
    <t>Antatt timer</t>
  </si>
  <si>
    <t>Tilbudt timepris</t>
  </si>
  <si>
    <t>Sum NOK</t>
  </si>
  <si>
    <t>Maskiner</t>
  </si>
  <si>
    <t>&gt;20</t>
  </si>
  <si>
    <t>&gt;8</t>
  </si>
  <si>
    <t>&gt;7</t>
  </si>
  <si>
    <t>&lt; 7</t>
  </si>
  <si>
    <t>*Gjennomsnitt timepris mannskap fordelt på arbeidskategori og hentes fra sammenstillingen nedenfor "tilbudte timepriser mannskap-regningsarbeider"</t>
  </si>
  <si>
    <t>Sum antatt regningsarbeider</t>
  </si>
  <si>
    <t>Påslagsprosent materiell</t>
  </si>
  <si>
    <t>TILBUDTE TIMEPRISER MANNSKAP - REGNINGSARBEIDER</t>
  </si>
  <si>
    <t>Fag</t>
  </si>
  <si>
    <t>Fagarbeider</t>
  </si>
  <si>
    <t>Arbeidende formann</t>
  </si>
  <si>
    <t>Formann/bas</t>
  </si>
  <si>
    <t>Stikningsingeniør</t>
  </si>
  <si>
    <t>Gjennomsnitt timepriser fagarbeider *</t>
  </si>
  <si>
    <t>Hjelpearbeider</t>
  </si>
  <si>
    <t>Lærling</t>
  </si>
  <si>
    <t>Gjennomsnitt timepriser hjelpearbeider*</t>
  </si>
  <si>
    <t>Lederkategori</t>
  </si>
  <si>
    <t>Prosjektleder</t>
  </si>
  <si>
    <t>Anleggsleder</t>
  </si>
  <si>
    <t>Prosjekteringsleder</t>
  </si>
  <si>
    <t>Gjennomsnitt timepriser lederkategori*</t>
  </si>
  <si>
    <t>Prosjekteringsmedarbeidere/prosjektadministrasjon</t>
  </si>
  <si>
    <t>Landskapsarkitekt</t>
  </si>
  <si>
    <t>Gjennomsnitt timepriser prosjektering/prosjektadministrasjon*</t>
  </si>
  <si>
    <t>*Gjennomsnitt timepris på de ulike fagene overføres til PRISSAMMENSTILLING - REGNINGSARBEIDER</t>
  </si>
  <si>
    <t xml:space="preserve">Timepriser for totalentreprenørens egne og innleide mannskap inkluderer verneustyr, håndverktøy og bærbart utstyr ol. Tillegg for overtidsarbeid honoreres ikke uten at dette på forhånd er godkjent av byggherren. </t>
  </si>
  <si>
    <t>Fagarbeider*</t>
  </si>
  <si>
    <t>Hjelpearbeider*</t>
  </si>
  <si>
    <t>Lederkategori*</t>
  </si>
  <si>
    <t>Prosjekteringsmedarbeider*</t>
  </si>
  <si>
    <t>Vektklasse i tonn</t>
  </si>
  <si>
    <t>Kr/time</t>
  </si>
  <si>
    <t>Gravemaskin</t>
  </si>
  <si>
    <t>Hjullaster</t>
  </si>
  <si>
    <t>Bobcat/minihjullaster</t>
  </si>
  <si>
    <t>Mobilkran</t>
  </si>
  <si>
    <t>Lastebil</t>
  </si>
  <si>
    <t>Lastebil med henger</t>
  </si>
  <si>
    <t>Tømrer/snekker</t>
  </si>
  <si>
    <t>Rørlegger</t>
  </si>
  <si>
    <t>Maler/gulvlegger</t>
  </si>
  <si>
    <t>Bygningsmessige arbeider</t>
  </si>
  <si>
    <t>Automatisering</t>
  </si>
  <si>
    <t>Grunnarbeider</t>
  </si>
  <si>
    <t>Betongarbeider</t>
  </si>
  <si>
    <t>Elektriker</t>
  </si>
  <si>
    <t>Montør ventilasjonsanlegg</t>
  </si>
  <si>
    <t xml:space="preserve">Grunn- og betongarbeider </t>
  </si>
  <si>
    <t>Rådgiver elektro</t>
  </si>
  <si>
    <t>Rådgiver automatikk</t>
  </si>
  <si>
    <t>Rådgiver brann</t>
  </si>
  <si>
    <t>Rådgiver akustikk</t>
  </si>
  <si>
    <t>Rådgiver bygingsfysikk</t>
  </si>
  <si>
    <t>ITB-koordinator</t>
  </si>
  <si>
    <t>Prosjektmedarbeidere HMS, KS, miljø, prosjektstyring etc</t>
  </si>
  <si>
    <t>01.</t>
  </si>
  <si>
    <t>02.</t>
  </si>
  <si>
    <t>03.</t>
  </si>
  <si>
    <t>04.</t>
  </si>
  <si>
    <t>Punktpriser</t>
  </si>
  <si>
    <t>Punktpris 16 A stikk</t>
  </si>
  <si>
    <t>Punktpris lys</t>
  </si>
  <si>
    <t>stk.</t>
  </si>
  <si>
    <t>RS</t>
  </si>
  <si>
    <t>Tekst</t>
  </si>
  <si>
    <t>Enh.</t>
  </si>
  <si>
    <t>Pris (kr. eks. m.v.a.)</t>
  </si>
  <si>
    <t>Kap.</t>
  </si>
  <si>
    <t>Sum elektro (overføres til prissammenstilling)</t>
  </si>
  <si>
    <t>PRISSAMMENDRAG ELEKTRO</t>
  </si>
  <si>
    <t>Basisintallasjoner for elkraft</t>
  </si>
  <si>
    <t>Høyspent forsyning</t>
  </si>
  <si>
    <t>Lavspent forsyning</t>
  </si>
  <si>
    <t>Lys</t>
  </si>
  <si>
    <t>Reservekraft</t>
  </si>
  <si>
    <t>Integrert kommunikasjon</t>
  </si>
  <si>
    <t>Ledningsnett</t>
  </si>
  <si>
    <t>Utstyr</t>
  </si>
  <si>
    <t>Isolasjon</t>
  </si>
  <si>
    <t>Sum sanitæranlegg</t>
  </si>
  <si>
    <t>Sum varmeanlegg</t>
  </si>
  <si>
    <t>41.</t>
  </si>
  <si>
    <t>42.</t>
  </si>
  <si>
    <t>43.</t>
  </si>
  <si>
    <t>44.</t>
  </si>
  <si>
    <t>46.</t>
  </si>
  <si>
    <t>51.</t>
  </si>
  <si>
    <t>52.</t>
  </si>
  <si>
    <t>54.</t>
  </si>
  <si>
    <t>56.</t>
  </si>
  <si>
    <t>Sum automatikk</t>
  </si>
  <si>
    <t>Sum luftbehandlingsanlegg</t>
  </si>
  <si>
    <t>Kanalnett</t>
  </si>
  <si>
    <t>Luftfordelingsutstyr</t>
  </si>
  <si>
    <t>Luftbehandlingsanlegg</t>
  </si>
  <si>
    <t>PRISSAMMENDRAG VVS</t>
  </si>
  <si>
    <t>Elektro (overføres fra arkfane prissammendrag elektro)</t>
  </si>
  <si>
    <t>VVS (overføres fra arkfane prissammendrag vvs)</t>
  </si>
  <si>
    <r>
      <t xml:space="preserve">Antatt regningsarbeider </t>
    </r>
    <r>
      <rPr>
        <sz val="11"/>
        <color theme="1"/>
        <rFont val="Calibri"/>
        <family val="2"/>
        <scheme val="minor"/>
      </rPr>
      <t>(overført fra nedenstående tabell)</t>
    </r>
  </si>
  <si>
    <r>
      <t>Antatt regningsarbeider * påslagsprosent (</t>
    </r>
    <r>
      <rPr>
        <sz val="11"/>
        <color theme="1"/>
        <rFont val="Calibri"/>
        <family val="2"/>
        <scheme val="minor"/>
      </rPr>
      <t>overført fra nedenstående tabell)</t>
    </r>
  </si>
  <si>
    <t xml:space="preserve">Tilbudt timepris </t>
  </si>
  <si>
    <t>Sum antatt regningsarbeider (overføres til PRISSAMMENSTILLING kontraktsarbeider og inngår i evalueringer)</t>
  </si>
  <si>
    <t>Alarm- og signalsystemer</t>
  </si>
  <si>
    <t>Sum overføres til prissammenstillingstabell 
(inngår i byggherrens tilbudsevaluering)</t>
  </si>
  <si>
    <t>Generelle kostnader alle fag</t>
  </si>
  <si>
    <t>Felleskostnader alle fag</t>
  </si>
  <si>
    <t>Utomhusanlegg alle fag</t>
  </si>
  <si>
    <t>Rivingsarbeider  alle fag</t>
  </si>
  <si>
    <t>Blikkenslager/taktekker</t>
  </si>
  <si>
    <t>Murer/flislegger</t>
  </si>
  <si>
    <t>Opsjoner (overføres fra arkfane opsjoner)</t>
  </si>
  <si>
    <t>Tilbudssum ekslusive merverdiavgift</t>
  </si>
  <si>
    <t>Tilbudssum inklusive merverdiavgift</t>
  </si>
  <si>
    <t>Sum opsjoner vvs-arbeider</t>
  </si>
  <si>
    <t>Sum opsjoner el-arbeider</t>
  </si>
  <si>
    <t>Sum opsjoner (overføres til prissammenstillling)</t>
  </si>
  <si>
    <t>De gule feltene skal fylles ut. Undertegnede tilbyr seg å utføre de beskrevne arbeider og ytelser som omfattes av denne entreprisen for de nedenfor nevnte priser og innenfor de angitte tidsfrister.</t>
  </si>
  <si>
    <t>PRISSAMMENSTILLING - TILBUD</t>
  </si>
  <si>
    <t>B1.</t>
  </si>
  <si>
    <t>B. OPSJONER UTOMHUSARBEIDER</t>
  </si>
  <si>
    <t>Sum opsjoner utomhusarbeider</t>
  </si>
  <si>
    <t>Felleskostnader</t>
  </si>
  <si>
    <t>FDV-dokumentasjon medtas prissammenstilling post post 1</t>
  </si>
  <si>
    <t>Bygningsmessige hjelpearbeider elektro medtas prissammenstilling post 3</t>
  </si>
  <si>
    <t>Branntetting av kabelgjennomføringer medtas prissammentstilling post 3</t>
  </si>
  <si>
    <t>Sum felleskostnader</t>
  </si>
  <si>
    <t>Systemer for kabelføring</t>
  </si>
  <si>
    <t>Systemer for jording</t>
  </si>
  <si>
    <t>System for elkraftinntak</t>
  </si>
  <si>
    <t>System for hovedfordeling</t>
  </si>
  <si>
    <t>Fordeling for driftstekniske installasjoner</t>
  </si>
  <si>
    <t>Belysningsutstyr</t>
  </si>
  <si>
    <t>Nødlysutstyr</t>
  </si>
  <si>
    <t>Avbruddsfri strømforsyning</t>
  </si>
  <si>
    <t>Basisinst. for ekom og aut.</t>
  </si>
  <si>
    <t>Inntakskabler for teleanlegg</t>
  </si>
  <si>
    <t>Telefordelinger</t>
  </si>
  <si>
    <t>Kabling for IKT</t>
  </si>
  <si>
    <t>Brannalarmanlegg</t>
  </si>
  <si>
    <t>Buss-systemer</t>
  </si>
  <si>
    <t>Sum ekom og automatisering</t>
  </si>
  <si>
    <t>Sum utendørs elkraft</t>
  </si>
  <si>
    <t>D. OPSJONER EL-ARBEIDER</t>
  </si>
  <si>
    <t>D1.</t>
  </si>
  <si>
    <t>A. ENHETSPRISER ELEKTRO</t>
  </si>
  <si>
    <t>Punktpris enkelt uttak -IKT</t>
  </si>
  <si>
    <t>Punktpris dobelt uttak -IKT</t>
  </si>
  <si>
    <t>C1.</t>
  </si>
  <si>
    <t>C2.</t>
  </si>
  <si>
    <t>Sanitæranlegg</t>
  </si>
  <si>
    <t>Armatur</t>
  </si>
  <si>
    <t>Merking</t>
  </si>
  <si>
    <t>Varmeanlegg</t>
  </si>
  <si>
    <t>Brannslukkingsanlegg</t>
  </si>
  <si>
    <t>Sum brannslukkingsanlegg</t>
  </si>
  <si>
    <t>Isolering</t>
  </si>
  <si>
    <t>Luftbehandlingsutstyr</t>
  </si>
  <si>
    <t>Luftkjøleanlegg</t>
  </si>
  <si>
    <t>37 10</t>
  </si>
  <si>
    <t>37 40</t>
  </si>
  <si>
    <t>37 60</t>
  </si>
  <si>
    <t>37 80</t>
  </si>
  <si>
    <t>Sum luftkjøleanlegg</t>
  </si>
  <si>
    <t>Bygningsmessige hjelpearbeider VVS medtas prissammenstilling post 3</t>
  </si>
  <si>
    <t>Automatikk</t>
  </si>
  <si>
    <t>1 1</t>
  </si>
  <si>
    <t>1 2</t>
  </si>
  <si>
    <t>Systemtopologi</t>
  </si>
  <si>
    <t xml:space="preserve">1 3 </t>
  </si>
  <si>
    <t>Operatørpanel</t>
  </si>
  <si>
    <t xml:space="preserve">1 4 </t>
  </si>
  <si>
    <t>Programvare</t>
  </si>
  <si>
    <t xml:space="preserve">1 5 </t>
  </si>
  <si>
    <t>Dynamiske skjermbilder</t>
  </si>
  <si>
    <t>1 6</t>
  </si>
  <si>
    <t>Kommunikasjon</t>
  </si>
  <si>
    <t>1 7</t>
  </si>
  <si>
    <t>Automatiseringsgrad</t>
  </si>
  <si>
    <t>1 8</t>
  </si>
  <si>
    <t>Funksjoner for vannbårent varmeanlegg</t>
  </si>
  <si>
    <t>1 9</t>
  </si>
  <si>
    <t>Funksjoner for kjøleanlegg basert på isvannsmaskin</t>
  </si>
  <si>
    <t>1 10</t>
  </si>
  <si>
    <t>Funksjoner for luftbehandling</t>
  </si>
  <si>
    <t>1 11</t>
  </si>
  <si>
    <t>Funksjoner for andre anlegg</t>
  </si>
  <si>
    <t>1 12</t>
  </si>
  <si>
    <t>Tekniske alarmer</t>
  </si>
  <si>
    <t>1 13</t>
  </si>
  <si>
    <t>Apparatskap</t>
  </si>
  <si>
    <t>1 14</t>
  </si>
  <si>
    <t>1 15</t>
  </si>
  <si>
    <t>Sum utendørs VVS</t>
  </si>
  <si>
    <t>SUM VVS (overføres til prissammenstilling)</t>
  </si>
  <si>
    <t>FDV-dokumentasjon medtas prissammenstilling post 1</t>
  </si>
  <si>
    <t>Generelt</t>
  </si>
  <si>
    <t>Sum bygningsmessige hjelpearbeider VVS</t>
  </si>
  <si>
    <t>Igangkjøring, avlevering, opplæring og overtakelse</t>
  </si>
  <si>
    <r>
      <t>Antall m</t>
    </r>
    <r>
      <rPr>
        <b/>
        <sz val="11"/>
        <rFont val="Aptos Narrow"/>
        <family val="2"/>
      </rPr>
      <t>³</t>
    </r>
  </si>
  <si>
    <r>
      <t>Tilbudt pris per m</t>
    </r>
    <r>
      <rPr>
        <b/>
        <sz val="11"/>
        <color theme="1"/>
        <rFont val="Aptos Narrow"/>
        <family val="2"/>
      </rPr>
      <t>³</t>
    </r>
    <r>
      <rPr>
        <b/>
        <sz val="11"/>
        <color theme="1"/>
        <rFont val="Calibri"/>
        <family val="2"/>
        <scheme val="minor"/>
      </rPr>
      <t xml:space="preserve"> </t>
    </r>
  </si>
  <si>
    <t>Fjerning av fast fjell, inkl. ev. sprenging/uttransport</t>
  </si>
  <si>
    <t>Solcelleanlegg, som beskrive i konkurransegrunnlag elektro</t>
  </si>
  <si>
    <t>Pop-up vannspreiarar i uteområder, som beskrive i avsnitt 8.9, kravspek. bygg og utomhus</t>
  </si>
  <si>
    <t>Arkitekt/BIM</t>
  </si>
  <si>
    <t xml:space="preserve">Rådgiver konstruksjon </t>
  </si>
  <si>
    <t>Rådgiver VVS</t>
  </si>
  <si>
    <t>Ansvarlig Søker</t>
  </si>
  <si>
    <t>Rådgiver energi og miljø</t>
  </si>
  <si>
    <t>Fordelingssystemer</t>
  </si>
  <si>
    <t>Elkraftfordeling til alminnelig bruk</t>
  </si>
  <si>
    <t>Elvarme</t>
  </si>
  <si>
    <t>Varmeelementer for innbygging</t>
  </si>
  <si>
    <t>Sum elkraftinstallasjoner</t>
  </si>
  <si>
    <t>Jording</t>
  </si>
  <si>
    <t>Nettutstyr</t>
  </si>
  <si>
    <t>Sentralutstyr</t>
  </si>
  <si>
    <t>adgangskontroll- og dørsignalanlegg</t>
  </si>
  <si>
    <t>55.</t>
  </si>
  <si>
    <t>Lyd- og bildesystemer</t>
  </si>
  <si>
    <t>Bilde og AV systemer</t>
  </si>
  <si>
    <t>Sentral driftskontroll og automatisering</t>
  </si>
  <si>
    <t>Lokal automatisering</t>
  </si>
  <si>
    <t>Utomhus</t>
  </si>
  <si>
    <t>Utendørs lavspent forsyning</t>
  </si>
  <si>
    <t>Belysningsutstyr utendørs.</t>
  </si>
  <si>
    <t>Pris tiltransp. Prosjektering</t>
  </si>
  <si>
    <t>Påslagsprosjekt tiltransportert prosjektering</t>
  </si>
  <si>
    <t>Påslagsprosent tiltransp. prosjektering</t>
  </si>
  <si>
    <t>Det skal oppgis opsjonspris på komplett varmepumpeanlegg med utvendig brønnpark som varmekilde i stedet for fjernvarme. Pris skal inkludere alle nødvendige leveranser og arbeider inkl. brønnboring, graving av grøfter, mm., se beskrivelse VVS.</t>
  </si>
  <si>
    <t>Det skal oppgis opsjonspris på isvann kjølebatteri, mm. for frikjøling ifm. opsjon varmepumpeanlegg i stedet for fjernvarme. Integrert kjølemaskin i aggregat utgår. Pris skal inkludere alle nødvendige leveranser og arbeider, se beskrivelse VVS.</t>
  </si>
  <si>
    <t>Bunnledninger</t>
  </si>
  <si>
    <t>Ledningsnett i grunnen</t>
  </si>
  <si>
    <t>Ledningsnett i grunnen for sprinkler</t>
  </si>
  <si>
    <t>PRISSAMMENDRAG UTVENDIGE VANN-, AVLØP- OG OVERVANNSANLEGG, KAP 731</t>
  </si>
  <si>
    <t>Generelle kostnader utvendige vann-, avløp- og overvannsanlegg</t>
  </si>
  <si>
    <t>Sum Generelle kostnader VA-anlegg</t>
  </si>
  <si>
    <t>Ledningsanlegg utvendige vann-, avløp- og overvannsanlegg</t>
  </si>
  <si>
    <t>Markarbeider,  demontering/flytting/remontering av konstruksjoner/utstyr, rivingsarbeider</t>
  </si>
  <si>
    <t>Grunnarbeider VA</t>
  </si>
  <si>
    <t>Rørinstallasjoner, VA-ledninger / stikkrenner etc</t>
  </si>
  <si>
    <t>Vannkummer, hydranter</t>
  </si>
  <si>
    <t>Avløpskummer</t>
  </si>
  <si>
    <t>Sandfangkummer / sluk</t>
  </si>
  <si>
    <t>Funksjonsprøving og kontroll</t>
  </si>
  <si>
    <t>Sum ledningsanlegg VA</t>
  </si>
  <si>
    <t>Veger og plasser (istandsetting og reetablering)</t>
  </si>
  <si>
    <t>Grunnarbeider veg</t>
  </si>
  <si>
    <t>Sum veger og plasser</t>
  </si>
  <si>
    <t>Grøntområder, private hager (istandsetting og reetablering)</t>
  </si>
  <si>
    <t>Reetablering av berørte arealer</t>
  </si>
  <si>
    <t>Sum grøntområder, private hager</t>
  </si>
  <si>
    <t>SUM UTVENDIGE VANN-, AVLØP- OG OVERVANNSANLEGG (overføres til prissammenstilling)</t>
  </si>
  <si>
    <t>Utvendige vann-, avløp- og overvannsanlegg (overføres fra arkfane prissammendrag VA)</t>
  </si>
  <si>
    <t>B2.</t>
  </si>
  <si>
    <t>Bærelagsmasse FK 0/32, inkl tilkjøring, utlegging og avretting/klargjøring for vegdekke</t>
  </si>
  <si>
    <r>
      <t>m</t>
    </r>
    <r>
      <rPr>
        <sz val="11"/>
        <color theme="1"/>
        <rFont val="Aptos Narrow"/>
        <family val="2"/>
      </rPr>
      <t>³</t>
    </r>
  </si>
  <si>
    <t>Branntetting av gjennomføringer medtas prissammentstilling post 3</t>
  </si>
  <si>
    <t>Som bygget- og FDV-dokumentasjon, medtas prissammenstilling post 1</t>
  </si>
  <si>
    <t>Provisorisk vannforsyning og avløpshåndtering, medtas prissammenstilling post 1</t>
  </si>
  <si>
    <r>
      <t>Prosjektering medtas prissammenstilling</t>
    </r>
    <r>
      <rPr>
        <sz val="11"/>
        <rFont val="Calibri"/>
        <family val="2"/>
      </rPr>
      <t xml:space="preserve"> post 8</t>
    </r>
  </si>
  <si>
    <t>Prøvedrift medtas prissammenstilling post 1</t>
  </si>
  <si>
    <t>Utendørs VVS medtas prissammenstilling post 7</t>
  </si>
  <si>
    <t>Prosjektering, stikningsgrunnlag. Medtas prissammenstilling post 8</t>
  </si>
  <si>
    <t>Disse postene står opplistet kun til orientering. Priser føres manuelt inn i prissammenstilling</t>
  </si>
  <si>
    <t>C. OPSJONER VVS-ARBEIDER</t>
  </si>
  <si>
    <t>Antall</t>
  </si>
  <si>
    <t>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</si>
</sst>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ptos Narrow"/>
      <family val="2"/>
    </font>
    <font>
      <b/>
      <sz val="11"/>
      <name val="Aptos Narrow"/>
      <family val="2"/>
    </font>
    <font>
      <sz val="11"/>
      <name val="Calibri"/>
      <family val="2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1">
    <xf numFmtId="0" fontId="0" fillId="0" borderId="0" xfId="0"/>
    <xf numFmtId="0" fontId="0" fillId="3" borderId="1" xfId="1" applyNumberFormat="1" applyFont="1" applyFill="1" applyBorder="1" applyAlignment="1" applyProtection="1">
      <alignment horizontal="center"/>
      <protection locked="0"/>
    </xf>
    <xf numFmtId="0" fontId="0" fillId="3" borderId="13" xfId="1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4" fontId="7" fillId="3" borderId="1" xfId="0" applyNumberFormat="1" applyFont="1" applyFill="1" applyBorder="1" applyAlignment="1" applyProtection="1">
      <alignment horizontal="center"/>
      <protection locked="0"/>
    </xf>
    <xf numFmtId="4" fontId="0" fillId="0" borderId="1" xfId="1" applyNumberFormat="1" applyFont="1" applyFill="1" applyBorder="1" applyAlignment="1" applyProtection="1">
      <alignment horizontal="center"/>
    </xf>
    <xf numFmtId="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0" borderId="8" xfId="0" applyFont="1" applyBorder="1"/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10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8" fillId="0" borderId="10" xfId="0" applyFont="1" applyBorder="1" applyAlignment="1">
      <alignment wrapText="1"/>
    </xf>
    <xf numFmtId="0" fontId="8" fillId="0" borderId="9" xfId="0" applyFont="1" applyBorder="1" applyAlignment="1">
      <alignment wrapText="1"/>
    </xf>
    <xf numFmtId="3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10" xfId="0" applyNumberFormat="1" applyFont="1" applyBorder="1" applyAlignment="1">
      <alignment horizontal="center"/>
    </xf>
    <xf numFmtId="0" fontId="7" fillId="3" borderId="4" xfId="0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2" borderId="8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49" fontId="0" fillId="0" borderId="0" xfId="0" applyNumberFormat="1"/>
    <xf numFmtId="0" fontId="5" fillId="0" borderId="0" xfId="0" applyFont="1"/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0" xfId="0" applyFont="1"/>
    <xf numFmtId="0" fontId="0" fillId="0" borderId="25" xfId="0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2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0" fillId="0" borderId="10" xfId="0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/>
    </xf>
    <xf numFmtId="0" fontId="8" fillId="0" borderId="8" xfId="0" applyFont="1" applyBorder="1" applyAlignment="1">
      <alignment horizontal="left"/>
    </xf>
    <xf numFmtId="0" fontId="8" fillId="0" borderId="10" xfId="0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center"/>
    </xf>
    <xf numFmtId="0" fontId="6" fillId="0" borderId="0" xfId="0" applyFont="1"/>
    <xf numFmtId="0" fontId="12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/>
    </xf>
    <xf numFmtId="4" fontId="7" fillId="4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8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0" fillId="3" borderId="8" xfId="1" applyNumberFormat="1" applyFont="1" applyFill="1" applyBorder="1" applyAlignment="1" applyProtection="1">
      <alignment horizontal="center" wrapText="1"/>
      <protection locked="0"/>
    </xf>
    <xf numFmtId="4" fontId="0" fillId="3" borderId="10" xfId="1" applyNumberFormat="1" applyFont="1" applyFill="1" applyBorder="1" applyAlignment="1" applyProtection="1">
      <alignment horizontal="center" wrapText="1"/>
      <protection locked="0"/>
    </xf>
    <xf numFmtId="4" fontId="0" fillId="4" borderId="8" xfId="1" applyNumberFormat="1" applyFont="1" applyFill="1" applyBorder="1" applyAlignment="1" applyProtection="1">
      <alignment horizontal="center" wrapText="1"/>
    </xf>
    <xf numFmtId="4" fontId="0" fillId="4" borderId="10" xfId="1" applyNumberFormat="1" applyFont="1" applyFill="1" applyBorder="1" applyAlignment="1" applyProtection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4" fontId="0" fillId="4" borderId="8" xfId="1" applyNumberFormat="1" applyFont="1" applyFill="1" applyBorder="1" applyAlignment="1" applyProtection="1">
      <alignment horizontal="center"/>
    </xf>
    <xf numFmtId="4" fontId="0" fillId="4" borderId="10" xfId="1" applyNumberFormat="1" applyFont="1" applyFill="1" applyBorder="1" applyAlignment="1" applyProtection="1">
      <alignment horizontal="center"/>
    </xf>
    <xf numFmtId="4" fontId="2" fillId="0" borderId="8" xfId="1" applyNumberFormat="1" applyFont="1" applyFill="1" applyBorder="1" applyAlignment="1" applyProtection="1">
      <alignment horizontal="center" wrapText="1"/>
    </xf>
    <xf numFmtId="4" fontId="2" fillId="0" borderId="10" xfId="1" applyNumberFormat="1" applyFont="1" applyFill="1" applyBorder="1" applyAlignment="1" applyProtection="1">
      <alignment horizontal="center" wrapText="1"/>
    </xf>
    <xf numFmtId="4" fontId="0" fillId="0" borderId="2" xfId="1" applyNumberFormat="1" applyFont="1" applyFill="1" applyBorder="1" applyAlignment="1" applyProtection="1">
      <alignment horizontal="center" wrapText="1"/>
    </xf>
    <xf numFmtId="4" fontId="0" fillId="0" borderId="4" xfId="1" applyNumberFormat="1" applyFont="1" applyFill="1" applyBorder="1" applyAlignment="1" applyProtection="1">
      <alignment horizontal="center" wrapText="1"/>
    </xf>
    <xf numFmtId="4" fontId="2" fillId="0" borderId="25" xfId="1" applyNumberFormat="1" applyFont="1" applyFill="1" applyBorder="1" applyAlignment="1" applyProtection="1">
      <alignment horizontal="center" wrapText="1"/>
    </xf>
    <xf numFmtId="4" fontId="2" fillId="0" borderId="26" xfId="1" applyNumberFormat="1" applyFont="1" applyFill="1" applyBorder="1" applyAlignment="1" applyProtection="1">
      <alignment horizontal="center" wrapText="1"/>
    </xf>
    <xf numFmtId="0" fontId="0" fillId="0" borderId="2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4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6" fillId="0" borderId="13" xfId="0" applyFont="1" applyBorder="1" applyAlignment="1">
      <alignment horizontal="left" wrapText="1"/>
    </xf>
    <xf numFmtId="4" fontId="0" fillId="0" borderId="8" xfId="1" applyNumberFormat="1" applyFont="1" applyFill="1" applyBorder="1" applyAlignment="1" applyProtection="1">
      <alignment horizontal="center" wrapText="1"/>
    </xf>
    <xf numFmtId="4" fontId="0" fillId="0" borderId="10" xfId="1" applyNumberFormat="1" applyFont="1" applyFill="1" applyBorder="1" applyAlignment="1" applyProtection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/>
    </xf>
    <xf numFmtId="4" fontId="0" fillId="0" borderId="9" xfId="1" applyNumberFormat="1" applyFont="1" applyBorder="1" applyAlignment="1" applyProtection="1">
      <alignment horizontal="center"/>
    </xf>
    <xf numFmtId="4" fontId="0" fillId="0" borderId="10" xfId="1" applyNumberFormat="1" applyFont="1" applyBorder="1" applyAlignment="1" applyProtection="1">
      <alignment horizontal="center"/>
    </xf>
    <xf numFmtId="0" fontId="6" fillId="0" borderId="1" xfId="0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0" fillId="0" borderId="1" xfId="1" applyNumberFormat="1" applyFont="1" applyBorder="1" applyAlignment="1" applyProtection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2" borderId="27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2" fillId="2" borderId="17" xfId="0" applyFont="1" applyFill="1" applyBorder="1" applyAlignment="1">
      <alignment horizontal="left" wrapText="1"/>
    </xf>
    <xf numFmtId="0" fontId="2" fillId="2" borderId="18" xfId="0" applyFont="1" applyFill="1" applyBorder="1" applyAlignment="1">
      <alignment horizontal="left" wrapText="1"/>
    </xf>
    <xf numFmtId="4" fontId="2" fillId="0" borderId="15" xfId="1" applyNumberFormat="1" applyFont="1" applyBorder="1" applyAlignment="1" applyProtection="1">
      <alignment horizontal="center"/>
    </xf>
    <xf numFmtId="4" fontId="2" fillId="0" borderId="16" xfId="1" applyNumberFormat="1" applyFont="1" applyBorder="1" applyAlignment="1" applyProtection="1">
      <alignment horizontal="center"/>
    </xf>
    <xf numFmtId="4" fontId="2" fillId="0" borderId="18" xfId="1" applyNumberFormat="1" applyFont="1" applyBorder="1" applyAlignment="1" applyProtection="1">
      <alignment horizontal="center"/>
    </xf>
    <xf numFmtId="4" fontId="2" fillId="0" borderId="19" xfId="1" applyNumberFormat="1" applyFont="1" applyBorder="1" applyAlignment="1" applyProtection="1">
      <alignment horizontal="center"/>
    </xf>
    <xf numFmtId="4" fontId="0" fillId="0" borderId="13" xfId="1" applyNumberFormat="1" applyFont="1" applyBorder="1" applyAlignment="1" applyProtection="1">
      <alignment horizontal="center"/>
    </xf>
    <xf numFmtId="0" fontId="6" fillId="0" borderId="1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4" xfId="0" applyBorder="1"/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" fontId="6" fillId="0" borderId="1" xfId="0" applyNumberFormat="1" applyFont="1" applyBorder="1" applyAlignment="1">
      <alignment horizontal="center"/>
    </xf>
    <xf numFmtId="10" fontId="0" fillId="3" borderId="1" xfId="0" applyNumberForma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" fontId="2" fillId="0" borderId="22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23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6" fillId="3" borderId="8" xfId="0" applyNumberFormat="1" applyFont="1" applyFill="1" applyBorder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center"/>
      <protection locked="0"/>
    </xf>
    <xf numFmtId="10" fontId="0" fillId="3" borderId="8" xfId="0" applyNumberFormat="1" applyFill="1" applyBorder="1" applyAlignment="1" applyProtection="1">
      <alignment horizontal="center"/>
      <protection locked="0"/>
    </xf>
    <xf numFmtId="10" fontId="0" fillId="0" borderId="10" xfId="0" applyNumberFormat="1" applyBorder="1" applyAlignment="1" applyProtection="1">
      <alignment horizontal="center"/>
      <protection locked="0"/>
    </xf>
    <xf numFmtId="4" fontId="13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4" fontId="2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10" fontId="2" fillId="2" borderId="1" xfId="0" applyNumberFormat="1" applyFont="1" applyFill="1" applyBorder="1" applyAlignment="1">
      <alignment horizontal="center"/>
    </xf>
    <xf numFmtId="4" fontId="0" fillId="3" borderId="1" xfId="1" applyNumberFormat="1" applyFont="1" applyFill="1" applyBorder="1" applyAlignment="1" applyProtection="1">
      <alignment horizontal="center"/>
      <protection locked="0"/>
    </xf>
    <xf numFmtId="0" fontId="0" fillId="0" borderId="2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4" fontId="0" fillId="3" borderId="20" xfId="1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4" fontId="0" fillId="0" borderId="12" xfId="1" applyNumberFormat="1" applyFont="1" applyBorder="1" applyAlignment="1" applyProtection="1">
      <alignment horizontal="center"/>
    </xf>
    <xf numFmtId="0" fontId="2" fillId="0" borderId="24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3">
    <cellStyle name="Normal" xfId="0" builtinId="0"/>
    <cellStyle name="Valuta" xfId="1" builtinId="4"/>
    <cellStyle name="Valuta 2" xfId="2" xr:uid="{6E1291A1-2A01-4C4E-9869-3AE3DDBC41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8498-5D64-45F7-AB2A-52395E4AF39F}">
  <sheetPr>
    <pageSetUpPr fitToPage="1"/>
  </sheetPr>
  <dimension ref="A1:U96"/>
  <sheetViews>
    <sheetView topLeftCell="A30" zoomScale="85" zoomScaleNormal="85" workbookViewId="0">
      <selection activeCell="A54" sqref="A54:B54"/>
    </sheetView>
  </sheetViews>
  <sheetFormatPr baseColWidth="10" defaultColWidth="11.42578125" defaultRowHeight="15" x14ac:dyDescent="0.25"/>
  <cols>
    <col min="2" max="2" width="16.7109375" customWidth="1"/>
    <col min="3" max="4" width="18" customWidth="1"/>
    <col min="5" max="5" width="14.7109375" customWidth="1"/>
    <col min="6" max="6" width="22.7109375" customWidth="1"/>
  </cols>
  <sheetData>
    <row r="1" spans="1:19" ht="1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7"/>
    </row>
    <row r="2" spans="1:19" ht="15" customHeight="1" x14ac:dyDescent="0.25">
      <c r="A2" s="148"/>
      <c r="B2" s="149"/>
      <c r="C2" s="149"/>
      <c r="D2" s="149"/>
      <c r="E2" s="149"/>
      <c r="F2" s="149"/>
      <c r="G2" s="149"/>
      <c r="H2" s="150"/>
    </row>
    <row r="3" spans="1:19" ht="15" customHeight="1" x14ac:dyDescent="0.25">
      <c r="A3" s="114" t="s">
        <v>126</v>
      </c>
      <c r="B3" s="115"/>
      <c r="C3" s="115"/>
      <c r="D3" s="115"/>
      <c r="E3" s="115"/>
      <c r="F3" s="115"/>
      <c r="G3" s="115"/>
      <c r="H3" s="116"/>
    </row>
    <row r="4" spans="1:19" ht="15" customHeight="1" x14ac:dyDescent="0.25">
      <c r="A4" s="117"/>
      <c r="B4" s="118"/>
      <c r="C4" s="118"/>
      <c r="D4" s="118"/>
      <c r="E4" s="118"/>
      <c r="F4" s="118"/>
      <c r="G4" s="118"/>
      <c r="H4" s="119"/>
    </row>
    <row r="5" spans="1:19" ht="15" customHeight="1" x14ac:dyDescent="0.25">
      <c r="A5" s="120"/>
      <c r="B5" s="121"/>
      <c r="C5" s="121"/>
      <c r="D5" s="121"/>
      <c r="E5" s="121"/>
      <c r="F5" s="121"/>
      <c r="G5" s="121"/>
      <c r="H5" s="122"/>
    </row>
    <row r="6" spans="1:19" ht="15" customHeight="1" x14ac:dyDescent="0.25">
      <c r="A6" s="157"/>
      <c r="B6" s="157"/>
      <c r="C6" s="157"/>
      <c r="D6" s="157"/>
      <c r="E6" s="157"/>
      <c r="F6" s="157"/>
      <c r="G6" s="157"/>
      <c r="H6" s="157"/>
    </row>
    <row r="7" spans="1:19" x14ac:dyDescent="0.25">
      <c r="A7" s="151" t="s">
        <v>127</v>
      </c>
      <c r="B7" s="152"/>
      <c r="C7" s="152"/>
      <c r="D7" s="152"/>
      <c r="E7" s="152"/>
      <c r="F7" s="152"/>
      <c r="G7" s="152"/>
      <c r="H7" s="153"/>
    </row>
    <row r="8" spans="1:19" x14ac:dyDescent="0.25">
      <c r="A8" s="154"/>
      <c r="B8" s="155"/>
      <c r="C8" s="155"/>
      <c r="D8" s="155"/>
      <c r="E8" s="155"/>
      <c r="F8" s="155"/>
      <c r="G8" s="155"/>
      <c r="H8" s="156"/>
    </row>
    <row r="9" spans="1:19" x14ac:dyDescent="0.25">
      <c r="A9" s="58" t="s">
        <v>1</v>
      </c>
      <c r="B9" s="158"/>
      <c r="C9" s="159"/>
      <c r="D9" s="159"/>
      <c r="E9" s="159"/>
      <c r="F9" s="160"/>
      <c r="G9" s="164" t="s">
        <v>7</v>
      </c>
      <c r="H9" s="165"/>
    </row>
    <row r="10" spans="1:19" x14ac:dyDescent="0.25">
      <c r="A10" s="59">
        <v>1</v>
      </c>
      <c r="B10" s="161" t="s">
        <v>115</v>
      </c>
      <c r="C10" s="161"/>
      <c r="D10" s="161"/>
      <c r="E10" s="161"/>
      <c r="F10" s="161"/>
      <c r="G10" s="110"/>
      <c r="H10" s="111"/>
    </row>
    <row r="11" spans="1:19" x14ac:dyDescent="0.25">
      <c r="A11" s="59">
        <v>2</v>
      </c>
      <c r="B11" s="166" t="s">
        <v>117</v>
      </c>
      <c r="C11" s="167"/>
      <c r="D11" s="167"/>
      <c r="E11" s="167"/>
      <c r="F11" s="168"/>
      <c r="G11" s="110"/>
      <c r="H11" s="111"/>
    </row>
    <row r="12" spans="1:19" x14ac:dyDescent="0.25">
      <c r="A12" s="59">
        <v>3</v>
      </c>
      <c r="B12" s="123" t="s">
        <v>51</v>
      </c>
      <c r="C12" s="123"/>
      <c r="D12" s="123"/>
      <c r="E12" s="123"/>
      <c r="F12" s="123"/>
      <c r="G12" s="110"/>
      <c r="H12" s="111"/>
      <c r="I12" s="60"/>
    </row>
    <row r="13" spans="1:19" x14ac:dyDescent="0.25">
      <c r="A13" s="59">
        <v>4</v>
      </c>
      <c r="B13" s="124" t="s">
        <v>106</v>
      </c>
      <c r="C13" s="124"/>
      <c r="D13" s="124"/>
      <c r="E13" s="124"/>
      <c r="F13" s="124"/>
      <c r="G13" s="162">
        <f>'Prissammendrag Elektro'!C66</f>
        <v>0</v>
      </c>
      <c r="H13" s="163"/>
      <c r="I13" s="60"/>
      <c r="L13" s="61"/>
      <c r="M13" s="61"/>
      <c r="N13" s="61"/>
      <c r="O13" s="61"/>
      <c r="P13" s="61"/>
      <c r="Q13" s="61"/>
      <c r="R13" s="61"/>
      <c r="S13" s="61"/>
    </row>
    <row r="14" spans="1:19" x14ac:dyDescent="0.25">
      <c r="A14" s="62">
        <v>5</v>
      </c>
      <c r="B14" s="125" t="s">
        <v>107</v>
      </c>
      <c r="C14" s="125"/>
      <c r="D14" s="125"/>
      <c r="E14" s="125"/>
      <c r="F14" s="125"/>
      <c r="G14" s="162">
        <f>'Prissammendrag VVS'!C75</f>
        <v>0</v>
      </c>
      <c r="H14" s="163"/>
      <c r="I14" s="60"/>
      <c r="L14" s="61"/>
      <c r="M14" s="61"/>
      <c r="N14" s="61"/>
      <c r="O14" s="61"/>
      <c r="P14" s="61"/>
      <c r="Q14" s="61"/>
      <c r="R14" s="61"/>
      <c r="S14" s="61"/>
    </row>
    <row r="15" spans="1:19" x14ac:dyDescent="0.25">
      <c r="A15" s="62">
        <v>6</v>
      </c>
      <c r="B15" s="63" t="s">
        <v>262</v>
      </c>
      <c r="C15" s="63"/>
      <c r="D15" s="63"/>
      <c r="E15" s="63"/>
      <c r="F15" s="63"/>
      <c r="G15" s="162">
        <f>'Prissammendrag VA'!C30</f>
        <v>0</v>
      </c>
      <c r="H15" s="163"/>
      <c r="I15" s="60"/>
      <c r="L15" s="61"/>
      <c r="M15" s="61"/>
      <c r="N15" s="61"/>
      <c r="O15" s="61"/>
      <c r="P15" s="61"/>
      <c r="Q15" s="61"/>
      <c r="R15" s="61"/>
      <c r="S15" s="61"/>
    </row>
    <row r="16" spans="1:19" x14ac:dyDescent="0.25">
      <c r="A16" s="62">
        <v>7</v>
      </c>
      <c r="B16" s="125" t="s">
        <v>116</v>
      </c>
      <c r="C16" s="125"/>
      <c r="D16" s="125"/>
      <c r="E16" s="125"/>
      <c r="F16" s="125"/>
      <c r="G16" s="110"/>
      <c r="H16" s="111"/>
      <c r="L16" s="61"/>
      <c r="M16" s="61"/>
      <c r="N16" s="61"/>
      <c r="O16" s="61"/>
      <c r="P16" s="61"/>
      <c r="Q16" s="61"/>
      <c r="R16" s="61"/>
      <c r="S16" s="61"/>
    </row>
    <row r="17" spans="1:19" x14ac:dyDescent="0.25">
      <c r="A17" s="62">
        <v>8</v>
      </c>
      <c r="B17" s="138" t="s">
        <v>114</v>
      </c>
      <c r="C17" s="138"/>
      <c r="D17" s="138"/>
      <c r="E17" s="138"/>
      <c r="F17" s="138"/>
      <c r="G17" s="110"/>
      <c r="H17" s="111"/>
      <c r="L17" s="61"/>
      <c r="M17" s="61"/>
      <c r="N17" s="61"/>
      <c r="O17" s="61"/>
      <c r="P17" s="61"/>
      <c r="Q17" s="61"/>
      <c r="R17" s="61"/>
      <c r="S17" s="61"/>
    </row>
    <row r="18" spans="1:19" x14ac:dyDescent="0.25">
      <c r="A18" s="62">
        <v>9</v>
      </c>
      <c r="B18" s="138" t="s">
        <v>108</v>
      </c>
      <c r="C18" s="138"/>
      <c r="D18" s="138"/>
      <c r="E18" s="138"/>
      <c r="F18" s="138"/>
      <c r="G18" s="112">
        <f>G43</f>
        <v>0</v>
      </c>
      <c r="H18" s="113"/>
      <c r="L18" s="61"/>
      <c r="M18" s="61"/>
      <c r="N18" s="61"/>
      <c r="O18" s="61"/>
      <c r="P18" s="61"/>
      <c r="Q18" s="61"/>
      <c r="R18" s="61"/>
      <c r="S18" s="61"/>
    </row>
    <row r="19" spans="1:19" x14ac:dyDescent="0.25">
      <c r="A19" s="64">
        <v>10</v>
      </c>
      <c r="B19" s="136" t="s">
        <v>109</v>
      </c>
      <c r="C19" s="136"/>
      <c r="D19" s="136"/>
      <c r="E19" s="136"/>
      <c r="F19" s="136"/>
      <c r="G19" s="126">
        <f>E51</f>
        <v>0</v>
      </c>
      <c r="H19" s="127"/>
      <c r="L19" s="61"/>
      <c r="M19" s="61"/>
      <c r="N19" s="61"/>
      <c r="O19" s="61"/>
      <c r="P19" s="61"/>
      <c r="Q19" s="61"/>
      <c r="R19" s="61"/>
      <c r="S19" s="61"/>
    </row>
    <row r="20" spans="1:19" x14ac:dyDescent="0.25">
      <c r="A20" s="64">
        <v>11</v>
      </c>
      <c r="B20" s="65" t="s">
        <v>236</v>
      </c>
      <c r="C20" s="66"/>
      <c r="D20" s="66"/>
      <c r="E20" s="66"/>
      <c r="F20" s="67"/>
      <c r="G20" s="126">
        <f>E54</f>
        <v>0</v>
      </c>
      <c r="H20" s="144"/>
      <c r="L20" s="61"/>
      <c r="M20" s="61"/>
      <c r="N20" s="61"/>
      <c r="O20" s="61"/>
      <c r="P20" s="61"/>
      <c r="Q20" s="61"/>
      <c r="R20" s="61"/>
      <c r="S20" s="61"/>
    </row>
    <row r="21" spans="1:19" x14ac:dyDescent="0.25">
      <c r="A21" s="64">
        <v>12</v>
      </c>
      <c r="B21" s="141" t="s">
        <v>120</v>
      </c>
      <c r="C21" s="142"/>
      <c r="D21" s="142"/>
      <c r="E21" s="142"/>
      <c r="F21" s="143"/>
      <c r="G21" s="126">
        <f>'Opsjoner Alle fag'!F23</f>
        <v>0</v>
      </c>
      <c r="H21" s="127"/>
      <c r="J21" s="68"/>
      <c r="L21" s="61"/>
      <c r="M21" s="61"/>
      <c r="N21" s="61"/>
      <c r="O21" s="61"/>
      <c r="P21" s="61"/>
      <c r="Q21" s="61"/>
      <c r="R21" s="61"/>
      <c r="S21" s="61"/>
    </row>
    <row r="22" spans="1:19" x14ac:dyDescent="0.25">
      <c r="A22" s="62"/>
      <c r="B22" s="137" t="s">
        <v>121</v>
      </c>
      <c r="C22" s="138"/>
      <c r="D22" s="138"/>
      <c r="E22" s="138"/>
      <c r="F22" s="138"/>
      <c r="G22" s="128">
        <f>SUM(G10:G21)</f>
        <v>0</v>
      </c>
      <c r="H22" s="129"/>
      <c r="L22" s="61"/>
      <c r="M22" s="61"/>
      <c r="N22" s="61"/>
      <c r="O22" s="61"/>
      <c r="P22" s="61"/>
      <c r="Q22" s="61"/>
      <c r="R22" s="61"/>
      <c r="S22" s="61"/>
    </row>
    <row r="23" spans="1:19" ht="15.75" thickBot="1" x14ac:dyDescent="0.3">
      <c r="A23" s="64">
        <v>12</v>
      </c>
      <c r="B23" s="136" t="s">
        <v>2</v>
      </c>
      <c r="C23" s="136"/>
      <c r="D23" s="136"/>
      <c r="E23" s="136"/>
      <c r="F23" s="136"/>
      <c r="G23" s="130">
        <f>G22*25/100</f>
        <v>0</v>
      </c>
      <c r="H23" s="131"/>
      <c r="L23" s="61"/>
      <c r="M23" s="61"/>
      <c r="N23" s="61"/>
      <c r="O23" s="61"/>
      <c r="P23" s="61"/>
      <c r="Q23" s="61"/>
      <c r="R23" s="61"/>
      <c r="S23" s="61"/>
    </row>
    <row r="24" spans="1:19" ht="15.75" thickBot="1" x14ac:dyDescent="0.3">
      <c r="A24" s="69"/>
      <c r="B24" s="139" t="s">
        <v>122</v>
      </c>
      <c r="C24" s="140"/>
      <c r="D24" s="140"/>
      <c r="E24" s="140"/>
      <c r="F24" s="140"/>
      <c r="G24" s="132">
        <f>SUM(G22:H23)</f>
        <v>0</v>
      </c>
      <c r="H24" s="133"/>
      <c r="K24" s="61"/>
      <c r="L24" s="61"/>
      <c r="M24" s="61"/>
    </row>
    <row r="25" spans="1:19" x14ac:dyDescent="0.25">
      <c r="A25" s="134"/>
      <c r="B25" s="134"/>
      <c r="C25" s="134"/>
      <c r="D25" s="134"/>
      <c r="E25" s="134"/>
      <c r="F25" s="134"/>
      <c r="G25" s="135"/>
      <c r="H25" s="135"/>
      <c r="K25" s="61"/>
      <c r="L25" s="61"/>
      <c r="M25" s="61"/>
    </row>
    <row r="26" spans="1:19" x14ac:dyDescent="0.25">
      <c r="A26" s="104" t="s">
        <v>3</v>
      </c>
      <c r="B26" s="105"/>
      <c r="C26" s="105"/>
      <c r="D26" s="105"/>
      <c r="E26" s="105"/>
      <c r="F26" s="105"/>
      <c r="G26" s="105"/>
      <c r="H26" s="106"/>
      <c r="K26" s="61"/>
      <c r="L26" s="61"/>
      <c r="M26" s="61"/>
    </row>
    <row r="27" spans="1:19" x14ac:dyDescent="0.25">
      <c r="A27" s="107"/>
      <c r="B27" s="108"/>
      <c r="C27" s="108"/>
      <c r="D27" s="108"/>
      <c r="E27" s="108"/>
      <c r="F27" s="108"/>
      <c r="G27" s="108"/>
      <c r="H27" s="109"/>
      <c r="K27" s="61"/>
      <c r="L27" s="61"/>
      <c r="M27" s="61"/>
    </row>
    <row r="28" spans="1:19" x14ac:dyDescent="0.25">
      <c r="A28" s="169" t="s">
        <v>4</v>
      </c>
      <c r="B28" s="169"/>
      <c r="C28" s="169"/>
      <c r="D28" s="170" t="s">
        <v>5</v>
      </c>
      <c r="E28" s="170"/>
      <c r="F28" s="70" t="s">
        <v>110</v>
      </c>
      <c r="G28" s="170" t="s">
        <v>7</v>
      </c>
      <c r="H28" s="170"/>
      <c r="K28" s="61"/>
      <c r="L28" s="61"/>
      <c r="M28" s="61"/>
    </row>
    <row r="29" spans="1:19" x14ac:dyDescent="0.25">
      <c r="A29" s="138" t="s">
        <v>36</v>
      </c>
      <c r="B29" s="138"/>
      <c r="C29" s="138"/>
      <c r="D29" s="174">
        <v>2000</v>
      </c>
      <c r="E29" s="174"/>
      <c r="F29" s="5">
        <f>G73</f>
        <v>0</v>
      </c>
      <c r="G29" s="172">
        <f>D29*F29</f>
        <v>0</v>
      </c>
      <c r="H29" s="173"/>
      <c r="I29" s="68"/>
      <c r="K29" s="61"/>
      <c r="L29" s="61"/>
      <c r="M29" s="61"/>
    </row>
    <row r="30" spans="1:19" x14ac:dyDescent="0.25">
      <c r="A30" s="171" t="s">
        <v>37</v>
      </c>
      <c r="B30" s="171"/>
      <c r="C30" s="171"/>
      <c r="D30" s="174">
        <v>800</v>
      </c>
      <c r="E30" s="174"/>
      <c r="F30" s="5">
        <f>G76</f>
        <v>0</v>
      </c>
      <c r="G30" s="172">
        <f>D30*F30</f>
        <v>0</v>
      </c>
      <c r="H30" s="173"/>
      <c r="K30" s="61"/>
      <c r="L30" s="61"/>
      <c r="M30" s="61"/>
    </row>
    <row r="31" spans="1:19" x14ac:dyDescent="0.25">
      <c r="A31" s="138" t="s">
        <v>38</v>
      </c>
      <c r="B31" s="138"/>
      <c r="C31" s="138"/>
      <c r="D31" s="174">
        <v>400</v>
      </c>
      <c r="E31" s="174"/>
      <c r="F31" s="5">
        <f>G80</f>
        <v>0</v>
      </c>
      <c r="G31" s="172">
        <f>D31*F31</f>
        <v>0</v>
      </c>
      <c r="H31" s="173"/>
      <c r="K31" s="61"/>
      <c r="L31" s="61"/>
      <c r="M31" s="61"/>
    </row>
    <row r="32" spans="1:19" x14ac:dyDescent="0.25">
      <c r="A32" s="72" t="s">
        <v>39</v>
      </c>
      <c r="B32" s="72"/>
      <c r="C32" s="72"/>
      <c r="D32" s="174">
        <v>400</v>
      </c>
      <c r="E32" s="174"/>
      <c r="F32" s="5">
        <f>G94</f>
        <v>0</v>
      </c>
      <c r="G32" s="172">
        <f>D32*F32</f>
        <v>0</v>
      </c>
      <c r="H32" s="173"/>
      <c r="K32" s="61"/>
      <c r="L32" s="61"/>
      <c r="M32" s="61"/>
    </row>
    <row r="33" spans="1:8" x14ac:dyDescent="0.25">
      <c r="A33" s="169" t="s">
        <v>8</v>
      </c>
      <c r="B33" s="169"/>
      <c r="C33" s="73" t="s">
        <v>40</v>
      </c>
      <c r="D33" s="177" t="s">
        <v>5</v>
      </c>
      <c r="E33" s="178"/>
      <c r="F33" s="50" t="s">
        <v>6</v>
      </c>
      <c r="G33" s="175" t="s">
        <v>7</v>
      </c>
      <c r="H33" s="175"/>
    </row>
    <row r="34" spans="1:8" x14ac:dyDescent="0.25">
      <c r="A34" s="125" t="s">
        <v>42</v>
      </c>
      <c r="B34" s="125"/>
      <c r="C34" s="71" t="s">
        <v>9</v>
      </c>
      <c r="D34" s="174">
        <v>150</v>
      </c>
      <c r="E34" s="174"/>
      <c r="F34" s="1"/>
      <c r="G34" s="176">
        <f t="shared" ref="G34:G40" si="0">D34*F34</f>
        <v>0</v>
      </c>
      <c r="H34" s="176"/>
    </row>
    <row r="35" spans="1:8" x14ac:dyDescent="0.25">
      <c r="A35" s="125" t="s">
        <v>42</v>
      </c>
      <c r="B35" s="125"/>
      <c r="C35" s="71" t="s">
        <v>10</v>
      </c>
      <c r="D35" s="174">
        <v>200</v>
      </c>
      <c r="E35" s="174"/>
      <c r="F35" s="1"/>
      <c r="G35" s="176">
        <f t="shared" si="0"/>
        <v>0</v>
      </c>
      <c r="H35" s="176"/>
    </row>
    <row r="36" spans="1:8" x14ac:dyDescent="0.25">
      <c r="A36" s="125" t="s">
        <v>43</v>
      </c>
      <c r="B36" s="125"/>
      <c r="C36" s="71" t="s">
        <v>11</v>
      </c>
      <c r="D36" s="174">
        <v>100</v>
      </c>
      <c r="E36" s="174"/>
      <c r="F36" s="1"/>
      <c r="G36" s="176">
        <f t="shared" si="0"/>
        <v>0</v>
      </c>
      <c r="H36" s="176"/>
    </row>
    <row r="37" spans="1:8" x14ac:dyDescent="0.25">
      <c r="A37" s="125" t="s">
        <v>44</v>
      </c>
      <c r="B37" s="125"/>
      <c r="C37" s="71" t="s">
        <v>12</v>
      </c>
      <c r="D37" s="174">
        <v>100</v>
      </c>
      <c r="E37" s="174"/>
      <c r="F37" s="1"/>
      <c r="G37" s="176">
        <f t="shared" si="0"/>
        <v>0</v>
      </c>
      <c r="H37" s="176"/>
    </row>
    <row r="38" spans="1:8" x14ac:dyDescent="0.25">
      <c r="A38" s="125" t="s">
        <v>46</v>
      </c>
      <c r="B38" s="125"/>
      <c r="C38" s="71"/>
      <c r="D38" s="174">
        <v>400</v>
      </c>
      <c r="E38" s="174"/>
      <c r="F38" s="1"/>
      <c r="G38" s="176">
        <f t="shared" ref="G38" si="1">D38*F38</f>
        <v>0</v>
      </c>
      <c r="H38" s="176"/>
    </row>
    <row r="39" spans="1:8" x14ac:dyDescent="0.25">
      <c r="A39" s="125" t="s">
        <v>47</v>
      </c>
      <c r="B39" s="125"/>
      <c r="C39" s="71"/>
      <c r="D39" s="174">
        <v>150</v>
      </c>
      <c r="E39" s="174"/>
      <c r="F39" s="1"/>
      <c r="G39" s="176">
        <f t="shared" ref="G39" si="2">D39*F39</f>
        <v>0</v>
      </c>
      <c r="H39" s="176"/>
    </row>
    <row r="40" spans="1:8" x14ac:dyDescent="0.25">
      <c r="A40" s="125" t="s">
        <v>45</v>
      </c>
      <c r="B40" s="125"/>
      <c r="C40" s="71"/>
      <c r="D40" s="174">
        <v>100</v>
      </c>
      <c r="E40" s="174"/>
      <c r="F40" s="2"/>
      <c r="G40" s="188">
        <f t="shared" si="0"/>
        <v>0</v>
      </c>
      <c r="H40" s="188"/>
    </row>
    <row r="41" spans="1:8" x14ac:dyDescent="0.25">
      <c r="A41" s="169" t="s">
        <v>53</v>
      </c>
      <c r="B41" s="169"/>
      <c r="C41" s="73"/>
      <c r="D41" s="177" t="s">
        <v>208</v>
      </c>
      <c r="E41" s="178"/>
      <c r="F41" s="50" t="s">
        <v>209</v>
      </c>
      <c r="G41" s="175" t="s">
        <v>7</v>
      </c>
      <c r="H41" s="175"/>
    </row>
    <row r="42" spans="1:8" ht="15.75" thickBot="1" x14ac:dyDescent="0.3">
      <c r="A42" s="190" t="s">
        <v>210</v>
      </c>
      <c r="B42" s="191"/>
      <c r="C42" s="192"/>
      <c r="D42" s="189">
        <v>100</v>
      </c>
      <c r="E42" s="189"/>
      <c r="F42" s="2"/>
      <c r="G42" s="188">
        <f t="shared" ref="G42" si="3">D42*F42</f>
        <v>0</v>
      </c>
      <c r="H42" s="188"/>
    </row>
    <row r="43" spans="1:8" x14ac:dyDescent="0.25">
      <c r="A43" s="180" t="s">
        <v>111</v>
      </c>
      <c r="B43" s="181"/>
      <c r="C43" s="181"/>
      <c r="D43" s="181"/>
      <c r="E43" s="181"/>
      <c r="F43" s="181"/>
      <c r="G43" s="184">
        <f>SUM(G29:G42)</f>
        <v>0</v>
      </c>
      <c r="H43" s="185"/>
    </row>
    <row r="44" spans="1:8" ht="15.75" thickBot="1" x14ac:dyDescent="0.3">
      <c r="A44" s="182"/>
      <c r="B44" s="183"/>
      <c r="C44" s="183"/>
      <c r="D44" s="183"/>
      <c r="E44" s="183"/>
      <c r="F44" s="183"/>
      <c r="G44" s="186"/>
      <c r="H44" s="187"/>
    </row>
    <row r="45" spans="1:8" x14ac:dyDescent="0.25">
      <c r="A45" s="179"/>
      <c r="B45" s="179"/>
      <c r="C45" s="179"/>
      <c r="D45" s="179"/>
      <c r="E45" s="179"/>
      <c r="F45" s="179"/>
      <c r="G45" s="179"/>
      <c r="H45" s="179"/>
    </row>
    <row r="46" spans="1:8" ht="15" customHeight="1" x14ac:dyDescent="0.25">
      <c r="A46" s="118" t="s">
        <v>13</v>
      </c>
      <c r="B46" s="118"/>
      <c r="C46" s="118"/>
      <c r="D46" s="118"/>
      <c r="E46" s="118"/>
      <c r="F46" s="118"/>
      <c r="G46" s="118"/>
      <c r="H46" s="118"/>
    </row>
    <row r="47" spans="1:8" x14ac:dyDescent="0.25">
      <c r="A47" s="118"/>
      <c r="B47" s="118"/>
      <c r="C47" s="118"/>
      <c r="D47" s="118"/>
      <c r="E47" s="118"/>
      <c r="F47" s="118"/>
      <c r="G47" s="118"/>
      <c r="H47" s="118"/>
    </row>
    <row r="48" spans="1:8" x14ac:dyDescent="0.25">
      <c r="A48" s="193"/>
      <c r="B48" s="193"/>
      <c r="C48" s="193"/>
      <c r="D48" s="193"/>
      <c r="E48" s="193"/>
      <c r="F48" s="193"/>
      <c r="G48" s="193"/>
      <c r="H48" s="193"/>
    </row>
    <row r="49" spans="1:21" ht="15" customHeight="1" x14ac:dyDescent="0.25">
      <c r="A49" s="194" t="s">
        <v>14</v>
      </c>
      <c r="B49" s="195"/>
      <c r="C49" s="194" t="s">
        <v>15</v>
      </c>
      <c r="D49" s="195"/>
      <c r="E49" s="200" t="s">
        <v>113</v>
      </c>
      <c r="F49" s="201"/>
      <c r="G49" s="201"/>
      <c r="H49" s="202"/>
    </row>
    <row r="50" spans="1:21" x14ac:dyDescent="0.25">
      <c r="A50" s="196"/>
      <c r="B50" s="197"/>
      <c r="C50" s="196"/>
      <c r="D50" s="197"/>
      <c r="E50" s="203"/>
      <c r="F50" s="204"/>
      <c r="G50" s="204"/>
      <c r="H50" s="205"/>
    </row>
    <row r="51" spans="1:21" x14ac:dyDescent="0.25">
      <c r="A51" s="198">
        <f>G43</f>
        <v>0</v>
      </c>
      <c r="B51" s="198"/>
      <c r="C51" s="199"/>
      <c r="D51" s="199"/>
      <c r="E51" s="206">
        <f>A51*C51</f>
        <v>0</v>
      </c>
      <c r="F51" s="207"/>
      <c r="G51" s="207"/>
      <c r="H51" s="208"/>
    </row>
    <row r="52" spans="1:21" x14ac:dyDescent="0.25">
      <c r="A52" s="198"/>
      <c r="B52" s="198"/>
      <c r="C52" s="199"/>
      <c r="D52" s="199"/>
      <c r="E52" s="209"/>
      <c r="F52" s="210"/>
      <c r="G52" s="210"/>
      <c r="H52" s="211"/>
      <c r="I52" s="68"/>
      <c r="T52" s="61"/>
      <c r="U52" s="61"/>
    </row>
    <row r="53" spans="1:21" x14ac:dyDescent="0.25">
      <c r="A53" s="217" t="s">
        <v>235</v>
      </c>
      <c r="B53" s="218"/>
      <c r="C53" s="221" t="s">
        <v>237</v>
      </c>
      <c r="D53" s="170"/>
      <c r="E53" s="51"/>
      <c r="F53" s="51"/>
      <c r="G53" s="51"/>
      <c r="H53" s="52"/>
      <c r="I53" s="68"/>
      <c r="T53" s="61"/>
      <c r="U53" s="61"/>
    </row>
    <row r="54" spans="1:21" x14ac:dyDescent="0.25">
      <c r="A54" s="213"/>
      <c r="B54" s="214"/>
      <c r="C54" s="215"/>
      <c r="D54" s="216"/>
      <c r="E54" s="219">
        <f>A54*C54</f>
        <v>0</v>
      </c>
      <c r="F54" s="220"/>
      <c r="G54" s="220"/>
      <c r="H54" s="144"/>
      <c r="I54" s="68"/>
      <c r="T54" s="61"/>
      <c r="U54" s="61"/>
    </row>
    <row r="55" spans="1:21" x14ac:dyDescent="0.25">
      <c r="A55" s="212"/>
      <c r="B55" s="212"/>
      <c r="C55" s="212"/>
      <c r="D55" s="212"/>
      <c r="E55" s="212"/>
      <c r="F55" s="212"/>
      <c r="G55" s="212"/>
      <c r="H55" s="212"/>
      <c r="I55" s="68"/>
      <c r="T55" s="61"/>
      <c r="U55" s="61"/>
    </row>
    <row r="56" spans="1:21" x14ac:dyDescent="0.25">
      <c r="A56" s="104" t="s">
        <v>16</v>
      </c>
      <c r="B56" s="105"/>
      <c r="C56" s="105"/>
      <c r="D56" s="105"/>
      <c r="E56" s="105"/>
      <c r="F56" s="105"/>
      <c r="G56" s="105"/>
      <c r="H56" s="106"/>
      <c r="T56" s="61"/>
      <c r="U56" s="61"/>
    </row>
    <row r="57" spans="1:21" x14ac:dyDescent="0.25">
      <c r="A57" s="107"/>
      <c r="B57" s="108"/>
      <c r="C57" s="108"/>
      <c r="D57" s="108"/>
      <c r="E57" s="108"/>
      <c r="F57" s="108"/>
      <c r="G57" s="108"/>
      <c r="H57" s="109"/>
      <c r="T57" s="61"/>
      <c r="U57" s="61"/>
    </row>
    <row r="58" spans="1:21" x14ac:dyDescent="0.25">
      <c r="A58" s="233" t="s">
        <v>35</v>
      </c>
      <c r="B58" s="234"/>
      <c r="C58" s="234"/>
      <c r="D58" s="234"/>
      <c r="E58" s="234"/>
      <c r="F58" s="234"/>
      <c r="G58" s="234"/>
      <c r="H58" s="235"/>
    </row>
    <row r="59" spans="1:21" x14ac:dyDescent="0.25">
      <c r="A59" s="236"/>
      <c r="B59" s="237"/>
      <c r="C59" s="237"/>
      <c r="D59" s="237"/>
      <c r="E59" s="237"/>
      <c r="F59" s="237"/>
      <c r="G59" s="237"/>
      <c r="H59" s="238"/>
    </row>
    <row r="60" spans="1:21" x14ac:dyDescent="0.25">
      <c r="A60" s="169" t="s">
        <v>4</v>
      </c>
      <c r="B60" s="239"/>
      <c r="C60" s="239"/>
      <c r="D60" s="169" t="s">
        <v>17</v>
      </c>
      <c r="E60" s="169"/>
      <c r="F60" s="169"/>
      <c r="G60" s="170" t="s">
        <v>41</v>
      </c>
      <c r="H60" s="240"/>
    </row>
    <row r="61" spans="1:21" x14ac:dyDescent="0.25">
      <c r="A61" s="138" t="s">
        <v>18</v>
      </c>
      <c r="B61" s="138"/>
      <c r="C61" s="138"/>
      <c r="D61" s="141" t="s">
        <v>19</v>
      </c>
      <c r="E61" s="142"/>
      <c r="F61" s="143"/>
      <c r="G61" s="222"/>
      <c r="H61" s="222"/>
    </row>
    <row r="62" spans="1:21" x14ac:dyDescent="0.25">
      <c r="A62" s="138"/>
      <c r="B62" s="138"/>
      <c r="C62" s="138"/>
      <c r="D62" s="138" t="s">
        <v>20</v>
      </c>
      <c r="E62" s="138"/>
      <c r="F62" s="138"/>
      <c r="G62" s="222"/>
      <c r="H62" s="222"/>
    </row>
    <row r="63" spans="1:21" x14ac:dyDescent="0.25">
      <c r="A63" s="138"/>
      <c r="B63" s="138"/>
      <c r="C63" s="138"/>
      <c r="D63" s="138" t="s">
        <v>53</v>
      </c>
      <c r="E63" s="138"/>
      <c r="F63" s="138"/>
      <c r="G63" s="222"/>
      <c r="H63" s="222"/>
    </row>
    <row r="64" spans="1:21" x14ac:dyDescent="0.25">
      <c r="A64" s="138"/>
      <c r="B64" s="138"/>
      <c r="C64" s="138"/>
      <c r="D64" s="138" t="s">
        <v>54</v>
      </c>
      <c r="E64" s="138"/>
      <c r="F64" s="138"/>
      <c r="G64" s="222"/>
      <c r="H64" s="222"/>
    </row>
    <row r="65" spans="1:8" x14ac:dyDescent="0.25">
      <c r="A65" s="141"/>
      <c r="B65" s="142"/>
      <c r="C65" s="143"/>
      <c r="D65" s="141" t="s">
        <v>119</v>
      </c>
      <c r="E65" s="142"/>
      <c r="F65" s="143"/>
      <c r="G65" s="222"/>
      <c r="H65" s="222"/>
    </row>
    <row r="66" spans="1:8" x14ac:dyDescent="0.25">
      <c r="A66" s="141"/>
      <c r="B66" s="142"/>
      <c r="C66" s="143"/>
      <c r="D66" s="141" t="s">
        <v>50</v>
      </c>
      <c r="E66" s="142"/>
      <c r="F66" s="143"/>
      <c r="G66" s="222"/>
      <c r="H66" s="222"/>
    </row>
    <row r="67" spans="1:8" x14ac:dyDescent="0.25">
      <c r="A67" s="141"/>
      <c r="B67" s="142"/>
      <c r="C67" s="143"/>
      <c r="D67" s="141" t="s">
        <v>48</v>
      </c>
      <c r="E67" s="142"/>
      <c r="F67" s="143"/>
      <c r="G67" s="222"/>
      <c r="H67" s="222"/>
    </row>
    <row r="68" spans="1:8" x14ac:dyDescent="0.25">
      <c r="A68" s="141"/>
      <c r="B68" s="142"/>
      <c r="C68" s="143"/>
      <c r="D68" s="141" t="s">
        <v>118</v>
      </c>
      <c r="E68" s="142"/>
      <c r="F68" s="143"/>
      <c r="G68" s="222"/>
      <c r="H68" s="222"/>
    </row>
    <row r="69" spans="1:8" x14ac:dyDescent="0.25">
      <c r="A69" s="141"/>
      <c r="B69" s="142"/>
      <c r="C69" s="143"/>
      <c r="D69" s="141" t="s">
        <v>55</v>
      </c>
      <c r="E69" s="142"/>
      <c r="F69" s="143"/>
      <c r="G69" s="222"/>
      <c r="H69" s="222"/>
    </row>
    <row r="70" spans="1:8" x14ac:dyDescent="0.25">
      <c r="A70" s="141"/>
      <c r="B70" s="142"/>
      <c r="C70" s="143"/>
      <c r="D70" s="141" t="s">
        <v>56</v>
      </c>
      <c r="E70" s="142"/>
      <c r="F70" s="143"/>
      <c r="G70" s="222"/>
      <c r="H70" s="222"/>
    </row>
    <row r="71" spans="1:8" x14ac:dyDescent="0.25">
      <c r="A71" s="141"/>
      <c r="B71" s="142"/>
      <c r="C71" s="143"/>
      <c r="D71" s="141" t="s">
        <v>49</v>
      </c>
      <c r="E71" s="142"/>
      <c r="F71" s="143"/>
      <c r="G71" s="222"/>
      <c r="H71" s="222"/>
    </row>
    <row r="72" spans="1:8" x14ac:dyDescent="0.25">
      <c r="A72" s="47"/>
      <c r="B72" s="48"/>
      <c r="C72" s="49"/>
      <c r="D72" s="47" t="s">
        <v>21</v>
      </c>
      <c r="E72" s="48"/>
      <c r="F72" s="49"/>
      <c r="G72" s="222"/>
      <c r="H72" s="222"/>
    </row>
    <row r="73" spans="1:8" ht="15.75" thickBot="1" x14ac:dyDescent="0.3">
      <c r="A73" s="230" t="s">
        <v>22</v>
      </c>
      <c r="B73" s="231"/>
      <c r="C73" s="231"/>
      <c r="D73" s="231"/>
      <c r="E73" s="231"/>
      <c r="F73" s="231"/>
      <c r="G73" s="229" cm="1">
        <f t="array" ref="G73">SUM(G61:G72/12)</f>
        <v>0</v>
      </c>
      <c r="H73" s="229"/>
    </row>
    <row r="74" spans="1:8" x14ac:dyDescent="0.25">
      <c r="A74" s="223" t="s">
        <v>23</v>
      </c>
      <c r="B74" s="223"/>
      <c r="C74" s="223"/>
      <c r="D74" s="224" t="s">
        <v>57</v>
      </c>
      <c r="E74" s="225"/>
      <c r="F74" s="226"/>
      <c r="G74" s="227"/>
      <c r="H74" s="227"/>
    </row>
    <row r="75" spans="1:8" x14ac:dyDescent="0.25">
      <c r="A75" s="228"/>
      <c r="B75" s="228"/>
      <c r="C75" s="228"/>
      <c r="D75" s="138" t="s">
        <v>24</v>
      </c>
      <c r="E75" s="138"/>
      <c r="F75" s="138"/>
      <c r="G75" s="222"/>
      <c r="H75" s="222"/>
    </row>
    <row r="76" spans="1:8" ht="15.75" thickBot="1" x14ac:dyDescent="0.3">
      <c r="A76" s="230" t="s">
        <v>25</v>
      </c>
      <c r="B76" s="231"/>
      <c r="C76" s="231"/>
      <c r="D76" s="231"/>
      <c r="E76" s="231"/>
      <c r="F76" s="231"/>
      <c r="G76" s="229" cm="1">
        <f t="array" ref="G76">SUM(G74:H75/2)</f>
        <v>0</v>
      </c>
      <c r="H76" s="229"/>
    </row>
    <row r="77" spans="1:8" x14ac:dyDescent="0.25">
      <c r="A77" s="223" t="s">
        <v>26</v>
      </c>
      <c r="B77" s="223"/>
      <c r="C77" s="223"/>
      <c r="D77" s="224" t="s">
        <v>27</v>
      </c>
      <c r="E77" s="225"/>
      <c r="F77" s="226"/>
      <c r="G77" s="227"/>
      <c r="H77" s="227"/>
    </row>
    <row r="78" spans="1:8" x14ac:dyDescent="0.25">
      <c r="A78" s="228"/>
      <c r="B78" s="228"/>
      <c r="C78" s="228"/>
      <c r="D78" s="138" t="s">
        <v>28</v>
      </c>
      <c r="E78" s="138"/>
      <c r="F78" s="138"/>
      <c r="G78" s="222"/>
      <c r="H78" s="222"/>
    </row>
    <row r="79" spans="1:8" x14ac:dyDescent="0.25">
      <c r="A79" s="228"/>
      <c r="B79" s="228"/>
      <c r="C79" s="228"/>
      <c r="D79" s="138" t="s">
        <v>29</v>
      </c>
      <c r="E79" s="138"/>
      <c r="F79" s="138"/>
      <c r="G79" s="222"/>
      <c r="H79" s="222"/>
    </row>
    <row r="80" spans="1:8" ht="15.75" thickBot="1" x14ac:dyDescent="0.3">
      <c r="A80" s="230" t="s">
        <v>30</v>
      </c>
      <c r="B80" s="231"/>
      <c r="C80" s="231"/>
      <c r="D80" s="231"/>
      <c r="E80" s="231"/>
      <c r="F80" s="231"/>
      <c r="G80" s="229" cm="1">
        <f t="array" ref="G80">SUM(G77:G79/3)</f>
        <v>0</v>
      </c>
      <c r="H80" s="229"/>
    </row>
    <row r="81" spans="1:8" x14ac:dyDescent="0.25">
      <c r="A81" s="223" t="s">
        <v>31</v>
      </c>
      <c r="B81" s="223"/>
      <c r="C81" s="223"/>
      <c r="D81" s="224" t="s">
        <v>64</v>
      </c>
      <c r="E81" s="225"/>
      <c r="F81" s="226"/>
      <c r="G81" s="222"/>
      <c r="H81" s="222"/>
    </row>
    <row r="82" spans="1:8" x14ac:dyDescent="0.25">
      <c r="A82" s="228"/>
      <c r="B82" s="228"/>
      <c r="C82" s="228"/>
      <c r="D82" s="138" t="s">
        <v>213</v>
      </c>
      <c r="E82" s="138"/>
      <c r="F82" s="138"/>
      <c r="G82" s="222"/>
      <c r="H82" s="222"/>
    </row>
    <row r="83" spans="1:8" x14ac:dyDescent="0.25">
      <c r="A83" s="228"/>
      <c r="B83" s="228"/>
      <c r="C83" s="228"/>
      <c r="D83" s="138" t="s">
        <v>32</v>
      </c>
      <c r="E83" s="138"/>
      <c r="F83" s="138"/>
      <c r="G83" s="222"/>
      <c r="H83" s="222"/>
    </row>
    <row r="84" spans="1:8" x14ac:dyDescent="0.25">
      <c r="A84" s="228"/>
      <c r="B84" s="228"/>
      <c r="C84" s="228"/>
      <c r="D84" s="138" t="s">
        <v>214</v>
      </c>
      <c r="E84" s="138"/>
      <c r="F84" s="138"/>
      <c r="G84" s="222"/>
      <c r="H84" s="222"/>
    </row>
    <row r="85" spans="1:8" x14ac:dyDescent="0.25">
      <c r="A85" s="44"/>
      <c r="B85" s="45"/>
      <c r="C85" s="46"/>
      <c r="D85" s="47" t="s">
        <v>58</v>
      </c>
      <c r="E85" s="48"/>
      <c r="F85" s="49"/>
      <c r="G85" s="222"/>
      <c r="H85" s="222"/>
    </row>
    <row r="86" spans="1:8" x14ac:dyDescent="0.25">
      <c r="A86" s="44"/>
      <c r="B86" s="45"/>
      <c r="C86" s="46"/>
      <c r="D86" s="47" t="s">
        <v>59</v>
      </c>
      <c r="E86" s="48"/>
      <c r="F86" s="49"/>
      <c r="G86" s="222"/>
      <c r="H86" s="222"/>
    </row>
    <row r="87" spans="1:8" x14ac:dyDescent="0.25">
      <c r="A87" s="44"/>
      <c r="B87" s="45"/>
      <c r="C87" s="46"/>
      <c r="D87" s="47" t="s">
        <v>60</v>
      </c>
      <c r="E87" s="48"/>
      <c r="F87" s="49"/>
      <c r="G87" s="222"/>
      <c r="H87" s="222"/>
    </row>
    <row r="88" spans="1:8" x14ac:dyDescent="0.25">
      <c r="A88" s="44"/>
      <c r="B88" s="45"/>
      <c r="C88" s="46"/>
      <c r="D88" s="47" t="s">
        <v>61</v>
      </c>
      <c r="E88" s="48"/>
      <c r="F88" s="49"/>
      <c r="G88" s="222"/>
      <c r="H88" s="222"/>
    </row>
    <row r="89" spans="1:8" x14ac:dyDescent="0.25">
      <c r="A89" s="44"/>
      <c r="B89" s="45"/>
      <c r="C89" s="46"/>
      <c r="D89" s="47" t="s">
        <v>62</v>
      </c>
      <c r="E89" s="48"/>
      <c r="F89" s="49"/>
      <c r="G89" s="222"/>
      <c r="H89" s="222"/>
    </row>
    <row r="90" spans="1:8" x14ac:dyDescent="0.25">
      <c r="A90" s="44"/>
      <c r="B90" s="45"/>
      <c r="C90" s="46"/>
      <c r="D90" s="47" t="s">
        <v>215</v>
      </c>
      <c r="E90" s="48"/>
      <c r="F90" s="49"/>
      <c r="G90" s="222"/>
      <c r="H90" s="222"/>
    </row>
    <row r="91" spans="1:8" x14ac:dyDescent="0.25">
      <c r="A91" s="44"/>
      <c r="B91" s="45"/>
      <c r="C91" s="46"/>
      <c r="D91" s="47" t="s">
        <v>216</v>
      </c>
      <c r="E91" s="48"/>
      <c r="F91" s="49"/>
      <c r="G91" s="222"/>
      <c r="H91" s="222"/>
    </row>
    <row r="92" spans="1:8" x14ac:dyDescent="0.25">
      <c r="A92" s="44"/>
      <c r="B92" s="45"/>
      <c r="C92" s="46"/>
      <c r="D92" s="47" t="s">
        <v>217</v>
      </c>
      <c r="E92" s="48"/>
      <c r="F92" s="49"/>
      <c r="G92" s="222"/>
      <c r="H92" s="222"/>
    </row>
    <row r="93" spans="1:8" x14ac:dyDescent="0.25">
      <c r="A93" s="44"/>
      <c r="B93" s="45"/>
      <c r="C93" s="46"/>
      <c r="D93" s="47" t="s">
        <v>63</v>
      </c>
      <c r="E93" s="48"/>
      <c r="F93" s="49"/>
      <c r="G93" s="222"/>
      <c r="H93" s="222"/>
    </row>
    <row r="94" spans="1:8" ht="15.75" thickBot="1" x14ac:dyDescent="0.3">
      <c r="A94" s="230" t="s">
        <v>33</v>
      </c>
      <c r="B94" s="231"/>
      <c r="C94" s="231"/>
      <c r="D94" s="231"/>
      <c r="E94" s="231"/>
      <c r="F94" s="231"/>
      <c r="G94" s="229" cm="1">
        <f t="array" ref="G94">SUM(G81:G93/13)</f>
        <v>0</v>
      </c>
      <c r="H94" s="229"/>
    </row>
    <row r="95" spans="1:8" x14ac:dyDescent="0.25">
      <c r="A95" s="232" t="s">
        <v>34</v>
      </c>
      <c r="B95" s="232"/>
      <c r="C95" s="232"/>
      <c r="D95" s="232"/>
      <c r="E95" s="232"/>
      <c r="F95" s="232"/>
      <c r="G95" s="232"/>
      <c r="H95" s="232"/>
    </row>
    <row r="96" spans="1:8" x14ac:dyDescent="0.25">
      <c r="A96" s="232"/>
      <c r="B96" s="232"/>
      <c r="C96" s="232"/>
      <c r="D96" s="232"/>
      <c r="E96" s="232"/>
      <c r="F96" s="232"/>
      <c r="G96" s="232"/>
      <c r="H96" s="232"/>
    </row>
  </sheetData>
  <sheetProtection algorithmName="SHA-512" hashValue="yaKNwcmRriXWGO9w6Mz72u1Q4H3BeSKKSshKHDJ+e/A31cZu3IB3noO4C3o3mQwDLezy95TIwZctG+5PisxxXQ==" saltValue="tXhdBrLwCO30/TN6sxqdDQ==" spinCount="100000" sheet="1" objects="1" scenarios="1" selectLockedCells="1"/>
  <mergeCells count="181">
    <mergeCell ref="D65:F65"/>
    <mergeCell ref="A68:C68"/>
    <mergeCell ref="A69:C69"/>
    <mergeCell ref="D68:F68"/>
    <mergeCell ref="D69:F69"/>
    <mergeCell ref="G70:H70"/>
    <mergeCell ref="D62:F62"/>
    <mergeCell ref="A58:H59"/>
    <mergeCell ref="A73:F73"/>
    <mergeCell ref="G63:H63"/>
    <mergeCell ref="G64:H64"/>
    <mergeCell ref="A63:C63"/>
    <mergeCell ref="D61:F61"/>
    <mergeCell ref="G61:H61"/>
    <mergeCell ref="G62:H62"/>
    <mergeCell ref="A64:C64"/>
    <mergeCell ref="D63:F63"/>
    <mergeCell ref="D64:F64"/>
    <mergeCell ref="A65:C65"/>
    <mergeCell ref="D67:F67"/>
    <mergeCell ref="G72:H72"/>
    <mergeCell ref="A60:C60"/>
    <mergeCell ref="D60:F60"/>
    <mergeCell ref="G60:H60"/>
    <mergeCell ref="D66:F66"/>
    <mergeCell ref="D70:F70"/>
    <mergeCell ref="A76:F76"/>
    <mergeCell ref="G76:H76"/>
    <mergeCell ref="D74:F74"/>
    <mergeCell ref="G75:H75"/>
    <mergeCell ref="G73:H73"/>
    <mergeCell ref="A74:C74"/>
    <mergeCell ref="G74:H74"/>
    <mergeCell ref="A75:C75"/>
    <mergeCell ref="D75:F75"/>
    <mergeCell ref="A71:C71"/>
    <mergeCell ref="D71:F71"/>
    <mergeCell ref="G71:H71"/>
    <mergeCell ref="A67:C67"/>
    <mergeCell ref="A70:C70"/>
    <mergeCell ref="G69:H69"/>
    <mergeCell ref="G65:H65"/>
    <mergeCell ref="G66:H66"/>
    <mergeCell ref="G67:H67"/>
    <mergeCell ref="G68:H68"/>
    <mergeCell ref="A95:H96"/>
    <mergeCell ref="A94:F94"/>
    <mergeCell ref="G94:H94"/>
    <mergeCell ref="A84:C84"/>
    <mergeCell ref="D84:F84"/>
    <mergeCell ref="G84:H84"/>
    <mergeCell ref="A82:C82"/>
    <mergeCell ref="D82:F82"/>
    <mergeCell ref="G82:H82"/>
    <mergeCell ref="A83:C83"/>
    <mergeCell ref="D83:F83"/>
    <mergeCell ref="G83:H83"/>
    <mergeCell ref="G93:H93"/>
    <mergeCell ref="G87:H87"/>
    <mergeCell ref="G85:H85"/>
    <mergeCell ref="G86:H86"/>
    <mergeCell ref="G91:H91"/>
    <mergeCell ref="G92:H92"/>
    <mergeCell ref="G90:H90"/>
    <mergeCell ref="A66:C66"/>
    <mergeCell ref="G88:H88"/>
    <mergeCell ref="G89:H89"/>
    <mergeCell ref="A77:C77"/>
    <mergeCell ref="D77:F77"/>
    <mergeCell ref="G77:H77"/>
    <mergeCell ref="A78:C78"/>
    <mergeCell ref="D78:F78"/>
    <mergeCell ref="G78:H78"/>
    <mergeCell ref="G80:H80"/>
    <mergeCell ref="A81:C81"/>
    <mergeCell ref="D81:F81"/>
    <mergeCell ref="G81:H81"/>
    <mergeCell ref="A79:C79"/>
    <mergeCell ref="D79:F79"/>
    <mergeCell ref="G79:H79"/>
    <mergeCell ref="A80:F80"/>
    <mergeCell ref="A61:C61"/>
    <mergeCell ref="A62:C62"/>
    <mergeCell ref="A46:H47"/>
    <mergeCell ref="A48:H48"/>
    <mergeCell ref="A49:B50"/>
    <mergeCell ref="A51:B52"/>
    <mergeCell ref="C49:D50"/>
    <mergeCell ref="C51:D52"/>
    <mergeCell ref="E49:H50"/>
    <mergeCell ref="E51:H52"/>
    <mergeCell ref="A55:H55"/>
    <mergeCell ref="A56:H57"/>
    <mergeCell ref="A54:B54"/>
    <mergeCell ref="C54:D54"/>
    <mergeCell ref="A53:B53"/>
    <mergeCell ref="E54:H54"/>
    <mergeCell ref="C53:D53"/>
    <mergeCell ref="A36:B36"/>
    <mergeCell ref="A37:B37"/>
    <mergeCell ref="A45:H45"/>
    <mergeCell ref="A43:F44"/>
    <mergeCell ref="G43:H44"/>
    <mergeCell ref="A40:B40"/>
    <mergeCell ref="G38:H38"/>
    <mergeCell ref="G39:H39"/>
    <mergeCell ref="D38:E38"/>
    <mergeCell ref="D39:E39"/>
    <mergeCell ref="G36:H36"/>
    <mergeCell ref="G37:H37"/>
    <mergeCell ref="G40:H40"/>
    <mergeCell ref="D36:E36"/>
    <mergeCell ref="D37:E37"/>
    <mergeCell ref="D40:E40"/>
    <mergeCell ref="A38:B38"/>
    <mergeCell ref="A39:B39"/>
    <mergeCell ref="A41:B41"/>
    <mergeCell ref="D41:E41"/>
    <mergeCell ref="G41:H41"/>
    <mergeCell ref="D42:E42"/>
    <mergeCell ref="G42:H42"/>
    <mergeCell ref="A42:C42"/>
    <mergeCell ref="D35:E35"/>
    <mergeCell ref="A33:B33"/>
    <mergeCell ref="G33:H33"/>
    <mergeCell ref="A34:B34"/>
    <mergeCell ref="A35:B35"/>
    <mergeCell ref="G34:H34"/>
    <mergeCell ref="G35:H35"/>
    <mergeCell ref="D33:E33"/>
    <mergeCell ref="D34:E34"/>
    <mergeCell ref="A28:C28"/>
    <mergeCell ref="G28:H28"/>
    <mergeCell ref="A29:C29"/>
    <mergeCell ref="A30:C30"/>
    <mergeCell ref="A31:C31"/>
    <mergeCell ref="G29:H29"/>
    <mergeCell ref="G30:H30"/>
    <mergeCell ref="G31:H31"/>
    <mergeCell ref="G32:H32"/>
    <mergeCell ref="D28:E28"/>
    <mergeCell ref="D29:E29"/>
    <mergeCell ref="D30:E30"/>
    <mergeCell ref="D31:E31"/>
    <mergeCell ref="D32:E32"/>
    <mergeCell ref="A1:H2"/>
    <mergeCell ref="A7:H8"/>
    <mergeCell ref="A6:H6"/>
    <mergeCell ref="B9:F9"/>
    <mergeCell ref="B10:F10"/>
    <mergeCell ref="G10:H10"/>
    <mergeCell ref="G12:H12"/>
    <mergeCell ref="G13:H13"/>
    <mergeCell ref="B18:F18"/>
    <mergeCell ref="B17:F17"/>
    <mergeCell ref="G14:H14"/>
    <mergeCell ref="G16:H16"/>
    <mergeCell ref="G9:H9"/>
    <mergeCell ref="B11:F11"/>
    <mergeCell ref="G15:H15"/>
    <mergeCell ref="A26:H27"/>
    <mergeCell ref="G17:H17"/>
    <mergeCell ref="G18:H18"/>
    <mergeCell ref="A3:H5"/>
    <mergeCell ref="B12:F12"/>
    <mergeCell ref="B13:F13"/>
    <mergeCell ref="B14:F14"/>
    <mergeCell ref="B16:F16"/>
    <mergeCell ref="G19:H19"/>
    <mergeCell ref="G22:H22"/>
    <mergeCell ref="G23:H23"/>
    <mergeCell ref="G24:H24"/>
    <mergeCell ref="A25:H25"/>
    <mergeCell ref="B19:F19"/>
    <mergeCell ref="B22:F22"/>
    <mergeCell ref="B23:F23"/>
    <mergeCell ref="B24:F24"/>
    <mergeCell ref="G21:H21"/>
    <mergeCell ref="B21:F21"/>
    <mergeCell ref="G11:H11"/>
    <mergeCell ref="G20:H20"/>
  </mergeCells>
  <pageMargins left="0.7" right="0.7" top="0.75" bottom="0.75" header="0.3" footer="0.3"/>
  <pageSetup paperSize="9" scale="51" fitToHeight="0"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6EE44-E294-4C49-98EC-FB550368C7FB}">
  <dimension ref="A4:J65"/>
  <sheetViews>
    <sheetView zoomScaleNormal="100" workbookViewId="0">
      <selection activeCell="E13" sqref="E13"/>
    </sheetView>
  </sheetViews>
  <sheetFormatPr baseColWidth="10" defaultColWidth="11.42578125" defaultRowHeight="15" x14ac:dyDescent="0.25"/>
  <cols>
    <col min="1" max="1" width="5.7109375" customWidth="1"/>
    <col min="2" max="2" width="80.7109375" style="33" customWidth="1"/>
    <col min="3" max="5" width="15.7109375" style="34" customWidth="1"/>
    <col min="6" max="6" width="28.85546875" style="35" customWidth="1"/>
  </cols>
  <sheetData>
    <row r="4" spans="1:10" s="11" customFormat="1" x14ac:dyDescent="0.25">
      <c r="A4" s="15" t="s">
        <v>129</v>
      </c>
      <c r="B4" s="36"/>
      <c r="C4" s="13"/>
      <c r="D4" s="13"/>
      <c r="E4" s="13"/>
      <c r="F4" s="14"/>
    </row>
    <row r="5" spans="1:10" s="11" customFormat="1" x14ac:dyDescent="0.25">
      <c r="A5" s="26" t="s">
        <v>1</v>
      </c>
      <c r="B5" s="37" t="s">
        <v>74</v>
      </c>
      <c r="C5" s="28" t="s">
        <v>75</v>
      </c>
      <c r="D5" s="17" t="s">
        <v>275</v>
      </c>
      <c r="E5" s="17" t="s">
        <v>276</v>
      </c>
      <c r="F5" s="32" t="s">
        <v>76</v>
      </c>
    </row>
    <row r="6" spans="1:10" s="11" customFormat="1" ht="15" customHeight="1" x14ac:dyDescent="0.25">
      <c r="A6" s="39" t="s">
        <v>128</v>
      </c>
      <c r="B6" s="40" t="s">
        <v>212</v>
      </c>
      <c r="C6" s="41" t="s">
        <v>73</v>
      </c>
      <c r="D6" s="42">
        <v>1</v>
      </c>
      <c r="E6" s="54"/>
      <c r="F6" s="38">
        <f>D6*E6</f>
        <v>0</v>
      </c>
    </row>
    <row r="7" spans="1:10" s="11" customFormat="1" ht="15" customHeight="1" x14ac:dyDescent="0.25">
      <c r="A7" s="39" t="s">
        <v>263</v>
      </c>
      <c r="B7" s="40" t="s">
        <v>264</v>
      </c>
      <c r="C7" s="41" t="s">
        <v>265</v>
      </c>
      <c r="D7" s="42">
        <v>150</v>
      </c>
      <c r="E7" s="54"/>
      <c r="F7" s="38">
        <f>D7*E7</f>
        <v>0</v>
      </c>
    </row>
    <row r="8" spans="1:10" s="55" customFormat="1" ht="15" customHeight="1" x14ac:dyDescent="0.25">
      <c r="A8" s="7"/>
      <c r="B8" s="30" t="s">
        <v>130</v>
      </c>
      <c r="C8" s="9" t="s">
        <v>73</v>
      </c>
      <c r="D8" s="31"/>
      <c r="E8" s="31"/>
      <c r="F8" s="32">
        <f>SUM(F6:F7)</f>
        <v>0</v>
      </c>
    </row>
    <row r="11" spans="1:10" s="11" customFormat="1" x14ac:dyDescent="0.25">
      <c r="A11" s="15" t="s">
        <v>274</v>
      </c>
      <c r="B11" s="36"/>
      <c r="C11" s="13"/>
      <c r="D11" s="13"/>
      <c r="E11" s="13"/>
      <c r="F11" s="14"/>
    </row>
    <row r="12" spans="1:10" s="11" customFormat="1" x14ac:dyDescent="0.25">
      <c r="A12" s="26" t="s">
        <v>1</v>
      </c>
      <c r="B12" s="37" t="s">
        <v>74</v>
      </c>
      <c r="C12" s="28" t="s">
        <v>75</v>
      </c>
      <c r="D12" s="17" t="s">
        <v>275</v>
      </c>
      <c r="E12" s="17" t="s">
        <v>276</v>
      </c>
      <c r="F12" s="32" t="s">
        <v>76</v>
      </c>
    </row>
    <row r="13" spans="1:10" s="11" customFormat="1" ht="50.25" customHeight="1" x14ac:dyDescent="0.25">
      <c r="A13" s="19" t="s">
        <v>157</v>
      </c>
      <c r="B13" s="29" t="s">
        <v>238</v>
      </c>
      <c r="C13" s="21" t="s">
        <v>73</v>
      </c>
      <c r="D13" s="22">
        <v>1</v>
      </c>
      <c r="E13" s="53"/>
      <c r="F13" s="18">
        <f>D13*E13</f>
        <v>0</v>
      </c>
    </row>
    <row r="14" spans="1:10" s="11" customFormat="1" ht="58.5" customHeight="1" x14ac:dyDescent="0.25">
      <c r="A14" s="19" t="s">
        <v>158</v>
      </c>
      <c r="B14" s="29" t="s">
        <v>239</v>
      </c>
      <c r="C14" s="21" t="s">
        <v>73</v>
      </c>
      <c r="D14" s="22">
        <v>1</v>
      </c>
      <c r="E14" s="53"/>
      <c r="F14" s="18">
        <f>D14*E14</f>
        <v>0</v>
      </c>
      <c r="I14" s="56"/>
      <c r="J14" s="56"/>
    </row>
    <row r="15" spans="1:10" s="55" customFormat="1" ht="15" customHeight="1" x14ac:dyDescent="0.25">
      <c r="A15" s="7"/>
      <c r="B15" s="8" t="s">
        <v>123</v>
      </c>
      <c r="C15" s="9"/>
      <c r="D15" s="9"/>
      <c r="E15" s="9"/>
      <c r="F15" s="10">
        <f>SUM(F13:F14)</f>
        <v>0</v>
      </c>
    </row>
    <row r="16" spans="1:10" s="11" customFormat="1" x14ac:dyDescent="0.25">
      <c r="B16" s="23"/>
      <c r="C16" s="13"/>
      <c r="D16" s="13"/>
      <c r="E16" s="13"/>
      <c r="F16" s="14"/>
    </row>
    <row r="17" spans="1:6" s="11" customFormat="1" x14ac:dyDescent="0.25">
      <c r="B17" s="24"/>
      <c r="C17" s="13"/>
      <c r="D17" s="13"/>
      <c r="E17" s="13"/>
      <c r="F17" s="14"/>
    </row>
    <row r="18" spans="1:6" s="11" customFormat="1" x14ac:dyDescent="0.25">
      <c r="A18" s="15" t="s">
        <v>152</v>
      </c>
      <c r="B18" s="25"/>
      <c r="C18" s="13"/>
      <c r="D18" s="13"/>
      <c r="E18" s="13"/>
      <c r="F18" s="14"/>
    </row>
    <row r="19" spans="1:6" s="11" customFormat="1" x14ac:dyDescent="0.25">
      <c r="A19" s="26" t="s">
        <v>1</v>
      </c>
      <c r="B19" s="27" t="s">
        <v>74</v>
      </c>
      <c r="C19" s="28" t="s">
        <v>75</v>
      </c>
      <c r="D19" s="17" t="s">
        <v>275</v>
      </c>
      <c r="E19" s="17" t="s">
        <v>276</v>
      </c>
      <c r="F19" s="10" t="s">
        <v>76</v>
      </c>
    </row>
    <row r="20" spans="1:6" s="11" customFormat="1" x14ac:dyDescent="0.25">
      <c r="A20" s="19" t="s">
        <v>153</v>
      </c>
      <c r="B20" s="20" t="s">
        <v>211</v>
      </c>
      <c r="C20" s="21" t="s">
        <v>73</v>
      </c>
      <c r="D20" s="22">
        <v>1</v>
      </c>
      <c r="E20" s="53"/>
      <c r="F20" s="18">
        <f>D20*E20</f>
        <v>0</v>
      </c>
    </row>
    <row r="21" spans="1:6" s="55" customFormat="1" ht="15" customHeight="1" x14ac:dyDescent="0.25">
      <c r="A21" s="7"/>
      <c r="B21" s="8" t="s">
        <v>124</v>
      </c>
      <c r="C21" s="9"/>
      <c r="D21" s="9"/>
      <c r="E21" s="9"/>
      <c r="F21" s="10">
        <f>SUM(F20)</f>
        <v>0</v>
      </c>
    </row>
    <row r="22" spans="1:6" s="11" customFormat="1" x14ac:dyDescent="0.25">
      <c r="B22" s="12"/>
      <c r="C22" s="13"/>
      <c r="D22" s="13"/>
      <c r="E22" s="13"/>
      <c r="F22" s="14"/>
    </row>
    <row r="23" spans="1:6" s="55" customFormat="1" x14ac:dyDescent="0.25">
      <c r="A23" s="15"/>
      <c r="B23" s="16" t="s">
        <v>125</v>
      </c>
      <c r="C23" s="17"/>
      <c r="D23" s="17"/>
      <c r="E23" s="17"/>
      <c r="F23" s="10">
        <f>F8+F15+F21</f>
        <v>0</v>
      </c>
    </row>
    <row r="24" spans="1:6" s="11" customFormat="1" x14ac:dyDescent="0.25">
      <c r="B24" s="12"/>
      <c r="C24" s="13"/>
      <c r="D24" s="13"/>
      <c r="E24" s="13"/>
      <c r="F24" s="14"/>
    </row>
    <row r="25" spans="1:6" s="11" customFormat="1" x14ac:dyDescent="0.25">
      <c r="B25" s="12"/>
      <c r="C25" s="13"/>
      <c r="D25" s="13"/>
      <c r="E25" s="13"/>
      <c r="F25" s="14"/>
    </row>
    <row r="26" spans="1:6" s="11" customFormat="1" x14ac:dyDescent="0.25">
      <c r="B26" s="24"/>
      <c r="C26" s="13"/>
      <c r="D26" s="13"/>
      <c r="E26" s="13"/>
      <c r="F26" s="14"/>
    </row>
    <row r="27" spans="1:6" s="11" customFormat="1" x14ac:dyDescent="0.25">
      <c r="A27" s="57"/>
      <c r="B27" s="12"/>
      <c r="C27" s="13"/>
      <c r="D27" s="13"/>
      <c r="E27" s="13"/>
      <c r="F27" s="14"/>
    </row>
    <row r="28" spans="1:6" s="11" customFormat="1" x14ac:dyDescent="0.25">
      <c r="B28" s="24"/>
      <c r="C28" s="13"/>
      <c r="D28" s="13"/>
      <c r="E28" s="13"/>
      <c r="F28" s="14"/>
    </row>
    <row r="29" spans="1:6" s="11" customFormat="1" x14ac:dyDescent="0.25">
      <c r="B29" s="24"/>
      <c r="C29" s="13"/>
      <c r="D29" s="13"/>
      <c r="E29" s="13"/>
      <c r="F29" s="14"/>
    </row>
    <row r="30" spans="1:6" s="11" customFormat="1" x14ac:dyDescent="0.25">
      <c r="B30" s="24"/>
      <c r="C30" s="13"/>
      <c r="D30" s="13"/>
      <c r="E30" s="13"/>
      <c r="F30" s="14"/>
    </row>
    <row r="31" spans="1:6" s="11" customFormat="1" x14ac:dyDescent="0.25">
      <c r="B31" s="24"/>
      <c r="C31" s="13"/>
      <c r="D31" s="13"/>
      <c r="E31" s="13"/>
      <c r="F31" s="14"/>
    </row>
    <row r="32" spans="1:6" s="11" customFormat="1" x14ac:dyDescent="0.25">
      <c r="B32" s="24"/>
      <c r="C32" s="13"/>
      <c r="D32" s="13"/>
      <c r="E32" s="13"/>
      <c r="F32" s="14"/>
    </row>
    <row r="33" spans="2:6" s="11" customFormat="1" x14ac:dyDescent="0.25">
      <c r="B33" s="24"/>
      <c r="C33" s="13"/>
      <c r="D33" s="13"/>
      <c r="E33" s="13"/>
      <c r="F33" s="14"/>
    </row>
    <row r="34" spans="2:6" s="11" customFormat="1" x14ac:dyDescent="0.25">
      <c r="B34" s="24"/>
      <c r="C34" s="13"/>
      <c r="D34" s="13"/>
      <c r="E34" s="13"/>
      <c r="F34" s="14"/>
    </row>
    <row r="35" spans="2:6" s="11" customFormat="1" x14ac:dyDescent="0.25">
      <c r="B35" s="24"/>
      <c r="C35" s="13"/>
      <c r="D35" s="13"/>
      <c r="E35" s="13"/>
      <c r="F35" s="14"/>
    </row>
    <row r="36" spans="2:6" s="11" customFormat="1" x14ac:dyDescent="0.25">
      <c r="B36" s="24"/>
      <c r="C36" s="13"/>
      <c r="D36" s="13"/>
      <c r="E36" s="13"/>
      <c r="F36" s="14"/>
    </row>
    <row r="37" spans="2:6" s="11" customFormat="1" x14ac:dyDescent="0.25">
      <c r="B37" s="24"/>
      <c r="C37" s="13"/>
      <c r="D37" s="13"/>
      <c r="E37" s="13"/>
      <c r="F37" s="14"/>
    </row>
    <row r="38" spans="2:6" s="11" customFormat="1" x14ac:dyDescent="0.25">
      <c r="B38" s="24"/>
      <c r="C38" s="13"/>
      <c r="D38" s="13"/>
      <c r="E38" s="13"/>
      <c r="F38" s="14"/>
    </row>
    <row r="39" spans="2:6" s="11" customFormat="1" x14ac:dyDescent="0.25">
      <c r="B39" s="24"/>
      <c r="C39" s="13"/>
      <c r="D39" s="13"/>
      <c r="E39" s="13"/>
      <c r="F39" s="14"/>
    </row>
    <row r="40" spans="2:6" s="11" customFormat="1" x14ac:dyDescent="0.25">
      <c r="B40" s="24"/>
      <c r="C40" s="13"/>
      <c r="D40" s="13"/>
      <c r="E40" s="13"/>
      <c r="F40" s="14"/>
    </row>
    <row r="41" spans="2:6" s="11" customFormat="1" x14ac:dyDescent="0.25">
      <c r="B41" s="24"/>
      <c r="C41" s="13"/>
      <c r="D41" s="13"/>
      <c r="E41" s="13"/>
      <c r="F41" s="14"/>
    </row>
    <row r="42" spans="2:6" s="11" customFormat="1" x14ac:dyDescent="0.25">
      <c r="B42" s="24"/>
      <c r="C42" s="13"/>
      <c r="D42" s="13"/>
      <c r="E42" s="13"/>
      <c r="F42" s="14"/>
    </row>
    <row r="43" spans="2:6" s="11" customFormat="1" x14ac:dyDescent="0.25">
      <c r="B43" s="24"/>
      <c r="C43" s="13"/>
      <c r="D43" s="13"/>
      <c r="E43" s="13"/>
      <c r="F43" s="14"/>
    </row>
    <row r="44" spans="2:6" s="11" customFormat="1" x14ac:dyDescent="0.25">
      <c r="B44" s="24"/>
      <c r="C44" s="13"/>
      <c r="D44" s="13"/>
      <c r="E44" s="13"/>
      <c r="F44" s="14"/>
    </row>
    <row r="45" spans="2:6" s="11" customFormat="1" x14ac:dyDescent="0.25">
      <c r="B45" s="24"/>
      <c r="C45" s="13"/>
      <c r="D45" s="13"/>
      <c r="E45" s="13"/>
      <c r="F45" s="14"/>
    </row>
    <row r="46" spans="2:6" s="11" customFormat="1" x14ac:dyDescent="0.25">
      <c r="B46" s="24"/>
      <c r="C46" s="13"/>
      <c r="D46" s="13"/>
      <c r="E46" s="13"/>
      <c r="F46" s="14"/>
    </row>
    <row r="47" spans="2:6" s="11" customFormat="1" x14ac:dyDescent="0.25">
      <c r="B47" s="24"/>
      <c r="C47" s="13"/>
      <c r="D47" s="13"/>
      <c r="E47" s="13"/>
      <c r="F47" s="14"/>
    </row>
    <row r="48" spans="2:6" s="11" customFormat="1" x14ac:dyDescent="0.25">
      <c r="B48" s="24"/>
      <c r="C48" s="13"/>
      <c r="D48" s="13"/>
      <c r="E48" s="13"/>
      <c r="F48" s="14"/>
    </row>
    <row r="49" spans="2:6" s="11" customFormat="1" x14ac:dyDescent="0.25">
      <c r="B49" s="24"/>
      <c r="C49" s="13"/>
      <c r="D49" s="13"/>
      <c r="E49" s="13"/>
      <c r="F49" s="14"/>
    </row>
    <row r="50" spans="2:6" s="11" customFormat="1" x14ac:dyDescent="0.25">
      <c r="B50" s="24"/>
      <c r="C50" s="13"/>
      <c r="D50" s="13"/>
      <c r="E50" s="13"/>
      <c r="F50" s="14"/>
    </row>
    <row r="51" spans="2:6" s="11" customFormat="1" x14ac:dyDescent="0.25">
      <c r="B51" s="24"/>
      <c r="C51" s="13"/>
      <c r="D51" s="13"/>
      <c r="E51" s="13"/>
      <c r="F51" s="14"/>
    </row>
    <row r="52" spans="2:6" s="11" customFormat="1" x14ac:dyDescent="0.25">
      <c r="B52" s="24"/>
      <c r="C52" s="13"/>
      <c r="D52" s="13"/>
      <c r="E52" s="13"/>
      <c r="F52" s="14"/>
    </row>
    <row r="53" spans="2:6" s="11" customFormat="1" x14ac:dyDescent="0.25">
      <c r="B53" s="24"/>
      <c r="C53" s="13"/>
      <c r="D53" s="13"/>
      <c r="E53" s="13"/>
      <c r="F53" s="14"/>
    </row>
    <row r="54" spans="2:6" s="11" customFormat="1" x14ac:dyDescent="0.25">
      <c r="B54" s="24"/>
      <c r="C54" s="13"/>
      <c r="D54" s="13"/>
      <c r="E54" s="13"/>
      <c r="F54" s="14"/>
    </row>
    <row r="55" spans="2:6" s="11" customFormat="1" x14ac:dyDescent="0.25">
      <c r="B55" s="24"/>
      <c r="C55" s="13"/>
      <c r="D55" s="13"/>
      <c r="E55" s="13"/>
      <c r="F55" s="14"/>
    </row>
    <row r="56" spans="2:6" s="11" customFormat="1" x14ac:dyDescent="0.25">
      <c r="B56" s="24"/>
      <c r="C56" s="13"/>
      <c r="D56" s="13"/>
      <c r="E56" s="13"/>
      <c r="F56" s="14"/>
    </row>
    <row r="57" spans="2:6" s="11" customFormat="1" x14ac:dyDescent="0.25">
      <c r="B57" s="24"/>
      <c r="C57" s="13"/>
      <c r="D57" s="13"/>
      <c r="E57" s="13"/>
      <c r="F57" s="14"/>
    </row>
    <row r="58" spans="2:6" s="11" customFormat="1" x14ac:dyDescent="0.25">
      <c r="B58" s="24"/>
      <c r="C58" s="13"/>
      <c r="D58" s="13"/>
      <c r="E58" s="13"/>
      <c r="F58" s="14"/>
    </row>
    <row r="59" spans="2:6" s="11" customFormat="1" x14ac:dyDescent="0.25">
      <c r="B59" s="24"/>
      <c r="C59" s="13"/>
      <c r="D59" s="13"/>
      <c r="E59" s="13"/>
      <c r="F59" s="14"/>
    </row>
    <row r="60" spans="2:6" s="11" customFormat="1" x14ac:dyDescent="0.25">
      <c r="B60" s="24"/>
      <c r="C60" s="13"/>
      <c r="D60" s="13"/>
      <c r="E60" s="13"/>
      <c r="F60" s="14"/>
    </row>
    <row r="61" spans="2:6" s="11" customFormat="1" x14ac:dyDescent="0.25">
      <c r="B61" s="24"/>
      <c r="C61" s="13"/>
      <c r="D61" s="13"/>
      <c r="E61" s="13"/>
      <c r="F61" s="14"/>
    </row>
    <row r="62" spans="2:6" s="11" customFormat="1" x14ac:dyDescent="0.25">
      <c r="B62" s="24"/>
      <c r="C62" s="13"/>
      <c r="D62" s="13"/>
      <c r="E62" s="13"/>
      <c r="F62" s="14"/>
    </row>
    <row r="63" spans="2:6" s="11" customFormat="1" x14ac:dyDescent="0.25">
      <c r="B63" s="24"/>
      <c r="C63" s="13"/>
      <c r="D63" s="13"/>
      <c r="E63" s="13"/>
      <c r="F63" s="14"/>
    </row>
    <row r="64" spans="2:6" s="11" customFormat="1" x14ac:dyDescent="0.25">
      <c r="B64" s="24"/>
      <c r="C64" s="13"/>
      <c r="D64" s="13"/>
      <c r="E64" s="13"/>
      <c r="F64" s="14"/>
    </row>
    <row r="65" spans="2:6" s="11" customFormat="1" x14ac:dyDescent="0.25">
      <c r="B65" s="24"/>
      <c r="C65" s="13"/>
      <c r="D65" s="13"/>
      <c r="E65" s="13"/>
      <c r="F65" s="14"/>
    </row>
  </sheetData>
  <sheetProtection algorithmName="SHA-512" hashValue="jYJTwD4dQzqd0LVNHEXOKUxqUc7IyM+dYKpr4KBdspdtRG1OFsrpwnAFW0CzHOgqZIJHB5NBmkAlHPFIh6STZA==" saltValue="upSZi1C7nBq/WC2Qxfquog==" spinCount="100000" sheet="1" objects="1" scenarios="1" selectLockedCells="1"/>
  <pageMargins left="0.7" right="0.7" top="0.75" bottom="0.75" header="0.3" footer="0.3"/>
  <pageSetup paperSize="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0C822-FFF8-4863-AB4C-8F41B845572D}">
  <dimension ref="A1:D66"/>
  <sheetViews>
    <sheetView topLeftCell="A41" zoomScale="115" zoomScaleNormal="115" workbookViewId="0">
      <selection activeCell="C34" sqref="C34"/>
    </sheetView>
  </sheetViews>
  <sheetFormatPr baseColWidth="10" defaultColWidth="11.42578125" defaultRowHeight="15" x14ac:dyDescent="0.25"/>
  <cols>
    <col min="1" max="1" width="5.7109375" style="97" customWidth="1"/>
    <col min="2" max="2" width="65" customWidth="1"/>
    <col min="3" max="3" width="18.7109375" style="34" customWidth="1"/>
  </cols>
  <sheetData>
    <row r="1" spans="1:4" s="55" customFormat="1" x14ac:dyDescent="0.25">
      <c r="A1" s="83" t="s">
        <v>79</v>
      </c>
      <c r="B1" s="84"/>
      <c r="C1" s="85"/>
    </row>
    <row r="2" spans="1:4" s="11" customFormat="1" x14ac:dyDescent="0.25">
      <c r="A2" s="86"/>
      <c r="C2" s="13"/>
    </row>
    <row r="3" spans="1:4" s="55" customFormat="1" x14ac:dyDescent="0.25">
      <c r="A3" s="87" t="s">
        <v>77</v>
      </c>
      <c r="B3" s="26" t="s">
        <v>74</v>
      </c>
      <c r="C3" s="28" t="s">
        <v>76</v>
      </c>
    </row>
    <row r="4" spans="1:4" s="11" customFormat="1" x14ac:dyDescent="0.25">
      <c r="A4" s="88"/>
      <c r="B4" s="19"/>
      <c r="C4" s="21"/>
    </row>
    <row r="5" spans="1:4" s="11" customFormat="1" x14ac:dyDescent="0.25">
      <c r="A5" s="87">
        <v>10</v>
      </c>
      <c r="B5" s="26" t="s">
        <v>131</v>
      </c>
      <c r="C5" s="89"/>
      <c r="D5" s="90"/>
    </row>
    <row r="6" spans="1:4" x14ac:dyDescent="0.25">
      <c r="A6" s="88">
        <v>171</v>
      </c>
      <c r="B6" s="19" t="s">
        <v>269</v>
      </c>
      <c r="C6" s="89">
        <v>0</v>
      </c>
      <c r="D6" s="90" t="s">
        <v>273</v>
      </c>
    </row>
    <row r="7" spans="1:4" x14ac:dyDescent="0.25">
      <c r="A7" s="88">
        <v>172</v>
      </c>
      <c r="B7" s="19" t="s">
        <v>132</v>
      </c>
      <c r="C7" s="89">
        <v>0</v>
      </c>
      <c r="D7" s="90" t="s">
        <v>273</v>
      </c>
    </row>
    <row r="8" spans="1:4" x14ac:dyDescent="0.25">
      <c r="A8" s="88">
        <v>174</v>
      </c>
      <c r="B8" s="19" t="s">
        <v>270</v>
      </c>
      <c r="C8" s="89">
        <v>0</v>
      </c>
      <c r="D8" s="90" t="s">
        <v>273</v>
      </c>
    </row>
    <row r="9" spans="1:4" x14ac:dyDescent="0.25">
      <c r="A9" s="88">
        <v>181</v>
      </c>
      <c r="B9" s="19" t="s">
        <v>133</v>
      </c>
      <c r="C9" s="89">
        <v>0</v>
      </c>
      <c r="D9" s="90" t="s">
        <v>273</v>
      </c>
    </row>
    <row r="10" spans="1:4" x14ac:dyDescent="0.25">
      <c r="A10" s="88">
        <v>182</v>
      </c>
      <c r="B10" s="19" t="s">
        <v>134</v>
      </c>
      <c r="C10" s="89">
        <v>0</v>
      </c>
      <c r="D10" s="90" t="s">
        <v>273</v>
      </c>
    </row>
    <row r="11" spans="1:4" x14ac:dyDescent="0.25">
      <c r="A11" s="91"/>
      <c r="B11" s="91" t="s">
        <v>135</v>
      </c>
      <c r="C11" s="92">
        <f>SUM(C5:C10)</f>
        <v>0</v>
      </c>
      <c r="D11" s="90" t="s">
        <v>273</v>
      </c>
    </row>
    <row r="12" spans="1:4" x14ac:dyDescent="0.25">
      <c r="A12" s="88"/>
      <c r="B12" s="19"/>
      <c r="C12" s="21"/>
    </row>
    <row r="13" spans="1:4" x14ac:dyDescent="0.25">
      <c r="A13" s="91" t="s">
        <v>91</v>
      </c>
      <c r="B13" s="93" t="s">
        <v>80</v>
      </c>
      <c r="C13" s="94"/>
    </row>
    <row r="14" spans="1:4" x14ac:dyDescent="0.25">
      <c r="A14" s="95">
        <v>411</v>
      </c>
      <c r="B14" s="96" t="s">
        <v>136</v>
      </c>
      <c r="C14" s="4"/>
    </row>
    <row r="15" spans="1:4" x14ac:dyDescent="0.25">
      <c r="A15" s="95">
        <v>412</v>
      </c>
      <c r="B15" s="96" t="s">
        <v>137</v>
      </c>
      <c r="C15" s="4"/>
    </row>
    <row r="16" spans="1:4" x14ac:dyDescent="0.25">
      <c r="A16" s="95"/>
      <c r="B16" s="96"/>
      <c r="C16" s="94"/>
    </row>
    <row r="17" spans="1:3" x14ac:dyDescent="0.25">
      <c r="A17" s="91" t="s">
        <v>92</v>
      </c>
      <c r="B17" s="93" t="s">
        <v>81</v>
      </c>
      <c r="C17" s="94"/>
    </row>
    <row r="18" spans="1:3" x14ac:dyDescent="0.25">
      <c r="A18" s="95">
        <v>421</v>
      </c>
      <c r="B18" s="96" t="s">
        <v>218</v>
      </c>
      <c r="C18" s="4"/>
    </row>
    <row r="19" spans="1:3" x14ac:dyDescent="0.25">
      <c r="A19" s="95"/>
      <c r="B19" s="96"/>
      <c r="C19" s="94"/>
    </row>
    <row r="20" spans="1:3" x14ac:dyDescent="0.25">
      <c r="A20" s="91" t="s">
        <v>93</v>
      </c>
      <c r="B20" s="93" t="s">
        <v>82</v>
      </c>
      <c r="C20" s="94"/>
    </row>
    <row r="21" spans="1:3" x14ac:dyDescent="0.25">
      <c r="A21" s="95">
        <v>431</v>
      </c>
      <c r="B21" s="96" t="s">
        <v>138</v>
      </c>
      <c r="C21" s="4"/>
    </row>
    <row r="22" spans="1:3" x14ac:dyDescent="0.25">
      <c r="A22" s="95">
        <v>432</v>
      </c>
      <c r="B22" s="96" t="s">
        <v>139</v>
      </c>
      <c r="C22" s="4"/>
    </row>
    <row r="23" spans="1:3" x14ac:dyDescent="0.25">
      <c r="A23" s="95">
        <v>433</v>
      </c>
      <c r="B23" s="96" t="s">
        <v>219</v>
      </c>
      <c r="C23" s="4"/>
    </row>
    <row r="24" spans="1:3" x14ac:dyDescent="0.25">
      <c r="A24" s="95">
        <v>434</v>
      </c>
      <c r="B24" s="96" t="s">
        <v>140</v>
      </c>
      <c r="C24" s="4"/>
    </row>
    <row r="25" spans="1:3" x14ac:dyDescent="0.25">
      <c r="A25" s="95"/>
      <c r="B25" s="96"/>
      <c r="C25" s="94"/>
    </row>
    <row r="26" spans="1:3" x14ac:dyDescent="0.25">
      <c r="A26" s="91" t="s">
        <v>94</v>
      </c>
      <c r="B26" s="93" t="s">
        <v>83</v>
      </c>
      <c r="C26" s="94"/>
    </row>
    <row r="27" spans="1:3" x14ac:dyDescent="0.25">
      <c r="A27" s="95">
        <v>442</v>
      </c>
      <c r="B27" s="96" t="s">
        <v>141</v>
      </c>
      <c r="C27" s="4"/>
    </row>
    <row r="28" spans="1:3" x14ac:dyDescent="0.25">
      <c r="A28" s="95">
        <v>443</v>
      </c>
      <c r="B28" s="96" t="s">
        <v>142</v>
      </c>
      <c r="C28" s="4"/>
    </row>
    <row r="29" spans="1:3" x14ac:dyDescent="0.25">
      <c r="A29" s="95"/>
      <c r="B29" s="96"/>
      <c r="C29" s="96"/>
    </row>
    <row r="30" spans="1:3" x14ac:dyDescent="0.25">
      <c r="A30" s="91">
        <v>45</v>
      </c>
      <c r="B30" s="93" t="s">
        <v>220</v>
      </c>
      <c r="C30" s="96"/>
    </row>
    <row r="31" spans="1:3" x14ac:dyDescent="0.25">
      <c r="A31" s="95">
        <v>453</v>
      </c>
      <c r="B31" s="96" t="s">
        <v>221</v>
      </c>
      <c r="C31" s="4"/>
    </row>
    <row r="32" spans="1:3" x14ac:dyDescent="0.25">
      <c r="A32" s="95"/>
      <c r="B32" s="96"/>
      <c r="C32" s="94"/>
    </row>
    <row r="33" spans="1:3" x14ac:dyDescent="0.25">
      <c r="A33" s="91" t="s">
        <v>95</v>
      </c>
      <c r="B33" s="93" t="s">
        <v>84</v>
      </c>
      <c r="C33" s="89"/>
    </row>
    <row r="34" spans="1:3" x14ac:dyDescent="0.25">
      <c r="A34" s="95">
        <v>462</v>
      </c>
      <c r="B34" s="96" t="s">
        <v>143</v>
      </c>
      <c r="C34" s="4"/>
    </row>
    <row r="35" spans="1:3" x14ac:dyDescent="0.25">
      <c r="A35" s="91"/>
      <c r="B35" s="91" t="s">
        <v>222</v>
      </c>
      <c r="C35" s="92">
        <f>SUM(C13:C34)</f>
        <v>0</v>
      </c>
    </row>
    <row r="36" spans="1:3" x14ac:dyDescent="0.25">
      <c r="A36" s="39"/>
      <c r="B36" s="19"/>
      <c r="C36" s="89"/>
    </row>
    <row r="37" spans="1:3" x14ac:dyDescent="0.25">
      <c r="A37" s="91" t="s">
        <v>96</v>
      </c>
      <c r="B37" s="93" t="s">
        <v>144</v>
      </c>
      <c r="C37" s="94"/>
    </row>
    <row r="38" spans="1:3" x14ac:dyDescent="0.25">
      <c r="A38" s="95">
        <v>511</v>
      </c>
      <c r="B38" s="96" t="s">
        <v>136</v>
      </c>
      <c r="C38" s="4"/>
    </row>
    <row r="39" spans="1:3" x14ac:dyDescent="0.25">
      <c r="A39" s="95">
        <v>512</v>
      </c>
      <c r="B39" s="96" t="s">
        <v>223</v>
      </c>
      <c r="C39" s="4"/>
    </row>
    <row r="40" spans="1:3" x14ac:dyDescent="0.25">
      <c r="A40" s="95">
        <v>514</v>
      </c>
      <c r="B40" s="19" t="s">
        <v>145</v>
      </c>
      <c r="C40" s="4"/>
    </row>
    <row r="41" spans="1:3" x14ac:dyDescent="0.25">
      <c r="A41" s="95">
        <v>515</v>
      </c>
      <c r="B41" s="96" t="s">
        <v>146</v>
      </c>
      <c r="C41" s="4"/>
    </row>
    <row r="42" spans="1:3" x14ac:dyDescent="0.25">
      <c r="A42" s="95"/>
      <c r="B42" s="96"/>
      <c r="C42" s="94"/>
    </row>
    <row r="43" spans="1:3" x14ac:dyDescent="0.25">
      <c r="A43" s="91" t="s">
        <v>97</v>
      </c>
      <c r="B43" s="93" t="s">
        <v>85</v>
      </c>
      <c r="C43" s="94"/>
    </row>
    <row r="44" spans="1:3" x14ac:dyDescent="0.25">
      <c r="A44" s="95">
        <v>521</v>
      </c>
      <c r="B44" s="96" t="s">
        <v>147</v>
      </c>
      <c r="C44" s="4"/>
    </row>
    <row r="45" spans="1:3" x14ac:dyDescent="0.25">
      <c r="A45" s="95">
        <v>522</v>
      </c>
      <c r="B45" s="96" t="s">
        <v>224</v>
      </c>
      <c r="C45" s="4"/>
    </row>
    <row r="46" spans="1:3" x14ac:dyDescent="0.25">
      <c r="A46" s="95">
        <v>523</v>
      </c>
      <c r="B46" s="96" t="s">
        <v>225</v>
      </c>
      <c r="C46" s="4"/>
    </row>
    <row r="47" spans="1:3" x14ac:dyDescent="0.25">
      <c r="A47" s="95"/>
      <c r="B47" s="96"/>
      <c r="C47" s="94"/>
    </row>
    <row r="48" spans="1:3" x14ac:dyDescent="0.25">
      <c r="A48" s="91" t="s">
        <v>98</v>
      </c>
      <c r="B48" s="93" t="s">
        <v>112</v>
      </c>
      <c r="C48" s="94"/>
    </row>
    <row r="49" spans="1:3" x14ac:dyDescent="0.25">
      <c r="A49" s="95">
        <v>542</v>
      </c>
      <c r="B49" s="96" t="s">
        <v>148</v>
      </c>
      <c r="C49" s="4"/>
    </row>
    <row r="50" spans="1:3" x14ac:dyDescent="0.25">
      <c r="A50" s="95">
        <v>543</v>
      </c>
      <c r="B50" s="96" t="s">
        <v>226</v>
      </c>
      <c r="C50" s="4"/>
    </row>
    <row r="51" spans="1:3" x14ac:dyDescent="0.25">
      <c r="A51" s="95"/>
      <c r="B51" s="96"/>
      <c r="C51" s="94"/>
    </row>
    <row r="52" spans="1:3" x14ac:dyDescent="0.25">
      <c r="A52" s="91" t="s">
        <v>227</v>
      </c>
      <c r="B52" s="93" t="s">
        <v>228</v>
      </c>
      <c r="C52" s="94"/>
    </row>
    <row r="53" spans="1:3" x14ac:dyDescent="0.25">
      <c r="A53" s="95">
        <v>556</v>
      </c>
      <c r="B53" s="96" t="s">
        <v>229</v>
      </c>
      <c r="C53" s="4"/>
    </row>
    <row r="54" spans="1:3" x14ac:dyDescent="0.25">
      <c r="A54" s="95"/>
      <c r="B54" s="96"/>
      <c r="C54" s="94"/>
    </row>
    <row r="55" spans="1:3" x14ac:dyDescent="0.25">
      <c r="A55" s="91" t="s">
        <v>99</v>
      </c>
      <c r="B55" s="93" t="s">
        <v>52</v>
      </c>
      <c r="C55" s="94"/>
    </row>
    <row r="56" spans="1:3" x14ac:dyDescent="0.25">
      <c r="A56" s="95">
        <v>562</v>
      </c>
      <c r="B56" s="96" t="s">
        <v>230</v>
      </c>
      <c r="C56" s="4"/>
    </row>
    <row r="57" spans="1:3" x14ac:dyDescent="0.25">
      <c r="A57" s="95">
        <v>563</v>
      </c>
      <c r="B57" s="96" t="s">
        <v>231</v>
      </c>
      <c r="C57" s="4"/>
    </row>
    <row r="58" spans="1:3" x14ac:dyDescent="0.25">
      <c r="A58" s="95">
        <v>564</v>
      </c>
      <c r="B58" s="96" t="s">
        <v>149</v>
      </c>
      <c r="C58" s="4"/>
    </row>
    <row r="59" spans="1:3" x14ac:dyDescent="0.25">
      <c r="A59" s="91"/>
      <c r="B59" s="91" t="s">
        <v>150</v>
      </c>
      <c r="C59" s="92">
        <f>SUM(C37:C58)</f>
        <v>0</v>
      </c>
    </row>
    <row r="60" spans="1:3" x14ac:dyDescent="0.25">
      <c r="A60" s="91"/>
      <c r="B60" s="19"/>
      <c r="C60" s="89"/>
    </row>
    <row r="61" spans="1:3" x14ac:dyDescent="0.25">
      <c r="A61" s="91">
        <v>74</v>
      </c>
      <c r="B61" s="93" t="s">
        <v>232</v>
      </c>
      <c r="C61" s="94"/>
    </row>
    <row r="62" spans="1:3" x14ac:dyDescent="0.25">
      <c r="A62" s="95">
        <v>743</v>
      </c>
      <c r="B62" s="96" t="s">
        <v>233</v>
      </c>
      <c r="C62" s="4"/>
    </row>
    <row r="63" spans="1:3" x14ac:dyDescent="0.25">
      <c r="A63" s="95">
        <v>743</v>
      </c>
      <c r="B63" s="96" t="s">
        <v>234</v>
      </c>
      <c r="C63" s="4"/>
    </row>
    <row r="64" spans="1:3" x14ac:dyDescent="0.25">
      <c r="A64" s="91"/>
      <c r="B64" s="91" t="s">
        <v>151</v>
      </c>
      <c r="C64" s="92">
        <f>SUM(C62:C63)</f>
        <v>0</v>
      </c>
    </row>
    <row r="65" spans="1:3" x14ac:dyDescent="0.25">
      <c r="A65" s="88"/>
      <c r="B65" s="19"/>
      <c r="C65" s="89"/>
    </row>
    <row r="66" spans="1:3" x14ac:dyDescent="0.25">
      <c r="A66" s="87"/>
      <c r="B66" s="87" t="s">
        <v>78</v>
      </c>
      <c r="C66" s="92">
        <f>C11+C35+C59+C64</f>
        <v>0</v>
      </c>
    </row>
  </sheetData>
  <sheetProtection algorithmName="SHA-512" hashValue="PtQCYto5yJJIgIU3VX09/BCHNJE8ELkPhkRlEHVlJE8a6Z+VGLuPdaPAmkK6FX4mOkF6kFZKenz+N1LN5FKkzA==" saltValue="vk3sv0YO9zrnjGDITJaBmg==" spinCount="100000" sheet="1" objects="1" scenarios="1" selectLockedCells="1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5F642-8C9D-41A8-9AD4-1F2069F00167}">
  <dimension ref="A3:D10"/>
  <sheetViews>
    <sheetView zoomScaleNormal="100" workbookViewId="0">
      <selection activeCell="D8" sqref="D8"/>
    </sheetView>
  </sheetViews>
  <sheetFormatPr baseColWidth="10" defaultColWidth="11.42578125" defaultRowHeight="15" x14ac:dyDescent="0.25"/>
  <cols>
    <col min="1" max="1" width="5.7109375" style="82" customWidth="1"/>
    <col min="2" max="2" width="80.7109375" style="33" customWidth="1"/>
    <col min="3" max="3" width="15.7109375" style="34" customWidth="1"/>
    <col min="4" max="4" width="28.7109375" style="34" customWidth="1"/>
  </cols>
  <sheetData>
    <row r="3" spans="1:4" x14ac:dyDescent="0.25">
      <c r="A3" s="74" t="s">
        <v>154</v>
      </c>
      <c r="B3" s="75"/>
    </row>
    <row r="5" spans="1:4" s="79" customFormat="1" x14ac:dyDescent="0.25">
      <c r="A5" s="76" t="s">
        <v>1</v>
      </c>
      <c r="B5" s="77" t="s">
        <v>74</v>
      </c>
      <c r="C5" s="78" t="s">
        <v>75</v>
      </c>
      <c r="D5" s="78" t="s">
        <v>76</v>
      </c>
    </row>
    <row r="6" spans="1:4" x14ac:dyDescent="0.25">
      <c r="A6" s="80"/>
      <c r="B6" s="81" t="s">
        <v>69</v>
      </c>
      <c r="C6" s="43"/>
      <c r="D6" s="43"/>
    </row>
    <row r="7" spans="1:4" x14ac:dyDescent="0.25">
      <c r="A7" s="80" t="s">
        <v>65</v>
      </c>
      <c r="B7" s="81" t="s">
        <v>70</v>
      </c>
      <c r="C7" s="43" t="s">
        <v>72</v>
      </c>
      <c r="D7" s="3"/>
    </row>
    <row r="8" spans="1:4" x14ac:dyDescent="0.25">
      <c r="A8" s="80" t="s">
        <v>66</v>
      </c>
      <c r="B8" s="81" t="s">
        <v>71</v>
      </c>
      <c r="C8" s="43" t="s">
        <v>72</v>
      </c>
      <c r="D8" s="3"/>
    </row>
    <row r="9" spans="1:4" x14ac:dyDescent="0.25">
      <c r="A9" s="80" t="s">
        <v>67</v>
      </c>
      <c r="B9" s="81" t="s">
        <v>155</v>
      </c>
      <c r="C9" s="43" t="s">
        <v>72</v>
      </c>
      <c r="D9" s="3"/>
    </row>
    <row r="10" spans="1:4" x14ac:dyDescent="0.25">
      <c r="A10" s="80" t="s">
        <v>68</v>
      </c>
      <c r="B10" s="81" t="s">
        <v>156</v>
      </c>
      <c r="C10" s="43" t="s">
        <v>72</v>
      </c>
      <c r="D10" s="3"/>
    </row>
  </sheetData>
  <sheetProtection algorithmName="SHA-512" hashValue="3/tNv3iZOblWWZRVarcoAfZDnWnIsB9yrjR/119GGGrZBOs3oRy+Sv6S6RAQ2xARzgX8z5E/BOUJGqK1EafgmQ==" saltValue="1QU0Ki/zHpDbN/68sHdxhQ==" spinCount="100000" sheet="1" objects="1" scenarios="1" selectLockedCells="1"/>
  <pageMargins left="0.7" right="0.7" top="0.75" bottom="0.75" header="0.3" footer="0.3"/>
  <pageSetup paperSize="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9342-35A3-496F-AD31-8538EFA4F5BC}">
  <dimension ref="A1:E75"/>
  <sheetViews>
    <sheetView tabSelected="1" topLeftCell="A22" zoomScale="115" zoomScaleNormal="115" workbookViewId="0">
      <selection activeCell="C26" sqref="C26"/>
    </sheetView>
  </sheetViews>
  <sheetFormatPr baseColWidth="10" defaultColWidth="11.42578125" defaultRowHeight="15" x14ac:dyDescent="0.25"/>
  <cols>
    <col min="1" max="1" width="5.7109375" customWidth="1"/>
    <col min="2" max="2" width="63.140625" customWidth="1"/>
    <col min="3" max="3" width="18.7109375" style="34" customWidth="1"/>
  </cols>
  <sheetData>
    <row r="1" spans="1:4" s="55" customFormat="1" x14ac:dyDescent="0.25">
      <c r="A1" s="98" t="s">
        <v>105</v>
      </c>
      <c r="B1" s="84"/>
      <c r="C1" s="85"/>
    </row>
    <row r="2" spans="1:4" s="11" customFormat="1" x14ac:dyDescent="0.25">
      <c r="A2" s="23"/>
      <c r="C2" s="13"/>
    </row>
    <row r="3" spans="1:4" s="11" customFormat="1" x14ac:dyDescent="0.25">
      <c r="A3" s="87" t="s">
        <v>77</v>
      </c>
      <c r="B3" s="26" t="s">
        <v>74</v>
      </c>
      <c r="C3" s="28" t="s">
        <v>76</v>
      </c>
    </row>
    <row r="4" spans="1:4" s="11" customFormat="1" x14ac:dyDescent="0.25">
      <c r="A4" s="99"/>
      <c r="B4" s="19"/>
      <c r="C4" s="89"/>
    </row>
    <row r="5" spans="1:4" s="11" customFormat="1" x14ac:dyDescent="0.25">
      <c r="A5" s="7">
        <v>31</v>
      </c>
      <c r="B5" s="8" t="s">
        <v>159</v>
      </c>
      <c r="C5" s="89"/>
    </row>
    <row r="6" spans="1:4" s="11" customFormat="1" x14ac:dyDescent="0.25">
      <c r="A6" s="39">
        <v>310</v>
      </c>
      <c r="B6" s="99" t="s">
        <v>161</v>
      </c>
      <c r="C6" s="4"/>
    </row>
    <row r="7" spans="1:4" s="11" customFormat="1" x14ac:dyDescent="0.25">
      <c r="A7" s="39">
        <v>310</v>
      </c>
      <c r="B7" s="99" t="s">
        <v>207</v>
      </c>
      <c r="C7" s="4"/>
    </row>
    <row r="8" spans="1:4" s="11" customFormat="1" x14ac:dyDescent="0.25">
      <c r="A8" s="39">
        <v>311</v>
      </c>
      <c r="B8" s="99" t="s">
        <v>240</v>
      </c>
      <c r="C8" s="4"/>
    </row>
    <row r="9" spans="1:4" s="11" customFormat="1" x14ac:dyDescent="0.25">
      <c r="A9" s="39">
        <v>312</v>
      </c>
      <c r="B9" s="99" t="s">
        <v>86</v>
      </c>
      <c r="C9" s="4"/>
    </row>
    <row r="10" spans="1:4" s="11" customFormat="1" x14ac:dyDescent="0.25">
      <c r="A10" s="39">
        <v>313</v>
      </c>
      <c r="B10" s="99" t="s">
        <v>160</v>
      </c>
      <c r="C10" s="4"/>
      <c r="D10" s="23"/>
    </row>
    <row r="11" spans="1:4" s="11" customFormat="1" x14ac:dyDescent="0.25">
      <c r="A11" s="39">
        <v>314</v>
      </c>
      <c r="B11" s="99" t="s">
        <v>87</v>
      </c>
      <c r="C11" s="4"/>
      <c r="D11" s="23"/>
    </row>
    <row r="12" spans="1:4" s="11" customFormat="1" x14ac:dyDescent="0.25">
      <c r="A12" s="39">
        <v>316</v>
      </c>
      <c r="B12" s="99" t="s">
        <v>88</v>
      </c>
      <c r="C12" s="4"/>
    </row>
    <row r="13" spans="1:4" s="11" customFormat="1" x14ac:dyDescent="0.25">
      <c r="A13" s="99"/>
      <c r="B13" s="8" t="s">
        <v>89</v>
      </c>
      <c r="C13" s="89">
        <f>SUM(C6:C12)</f>
        <v>0</v>
      </c>
    </row>
    <row r="14" spans="1:4" s="11" customFormat="1" x14ac:dyDescent="0.25">
      <c r="A14" s="99"/>
      <c r="B14" s="19"/>
      <c r="C14" s="89"/>
      <c r="D14" s="23"/>
    </row>
    <row r="15" spans="1:4" s="11" customFormat="1" x14ac:dyDescent="0.25">
      <c r="A15" s="7">
        <v>32</v>
      </c>
      <c r="B15" s="26" t="s">
        <v>162</v>
      </c>
      <c r="C15" s="89"/>
    </row>
    <row r="16" spans="1:4" s="11" customFormat="1" x14ac:dyDescent="0.25">
      <c r="A16" s="39">
        <v>320</v>
      </c>
      <c r="B16" s="99" t="s">
        <v>161</v>
      </c>
      <c r="C16" s="4"/>
    </row>
    <row r="17" spans="1:5" s="11" customFormat="1" x14ac:dyDescent="0.25">
      <c r="A17" s="39">
        <v>320</v>
      </c>
      <c r="B17" s="99" t="s">
        <v>207</v>
      </c>
      <c r="C17" s="4"/>
    </row>
    <row r="18" spans="1:5" s="11" customFormat="1" x14ac:dyDescent="0.25">
      <c r="A18" s="39">
        <v>321</v>
      </c>
      <c r="B18" s="99" t="s">
        <v>241</v>
      </c>
      <c r="C18" s="4"/>
    </row>
    <row r="19" spans="1:5" s="11" customFormat="1" x14ac:dyDescent="0.25">
      <c r="A19" s="39">
        <v>322</v>
      </c>
      <c r="B19" s="99" t="s">
        <v>86</v>
      </c>
      <c r="C19" s="4"/>
    </row>
    <row r="20" spans="1:5" s="11" customFormat="1" x14ac:dyDescent="0.25">
      <c r="A20" s="39">
        <v>324</v>
      </c>
      <c r="B20" s="99" t="s">
        <v>160</v>
      </c>
      <c r="C20" s="4"/>
    </row>
    <row r="21" spans="1:5" s="11" customFormat="1" x14ac:dyDescent="0.25">
      <c r="A21" s="39">
        <v>325</v>
      </c>
      <c r="B21" s="99" t="s">
        <v>87</v>
      </c>
      <c r="C21" s="6"/>
    </row>
    <row r="22" spans="1:5" s="11" customFormat="1" x14ac:dyDescent="0.25">
      <c r="A22" s="39">
        <v>326</v>
      </c>
      <c r="B22" s="99" t="s">
        <v>88</v>
      </c>
      <c r="C22" s="6"/>
    </row>
    <row r="23" spans="1:5" s="11" customFormat="1" x14ac:dyDescent="0.25">
      <c r="A23" s="39"/>
      <c r="B23" s="8" t="s">
        <v>90</v>
      </c>
      <c r="C23" s="100">
        <f>SUM(C16:C22)</f>
        <v>0</v>
      </c>
    </row>
    <row r="24" spans="1:5" s="11" customFormat="1" x14ac:dyDescent="0.25">
      <c r="A24" s="99"/>
      <c r="B24" s="19"/>
      <c r="C24" s="89"/>
    </row>
    <row r="25" spans="1:5" s="11" customFormat="1" x14ac:dyDescent="0.25">
      <c r="A25" s="7">
        <v>33</v>
      </c>
      <c r="B25" s="26" t="s">
        <v>163</v>
      </c>
      <c r="C25" s="89"/>
      <c r="D25" s="23"/>
    </row>
    <row r="26" spans="1:5" s="11" customFormat="1" x14ac:dyDescent="0.25">
      <c r="A26" s="39">
        <v>330</v>
      </c>
      <c r="B26" s="99" t="s">
        <v>161</v>
      </c>
      <c r="C26" s="4"/>
    </row>
    <row r="27" spans="1:5" s="11" customFormat="1" x14ac:dyDescent="0.25">
      <c r="A27" s="39">
        <v>330</v>
      </c>
      <c r="B27" s="99" t="s">
        <v>207</v>
      </c>
      <c r="C27" s="4"/>
      <c r="E27" s="23"/>
    </row>
    <row r="28" spans="1:5" s="11" customFormat="1" x14ac:dyDescent="0.25">
      <c r="A28" s="39">
        <v>331</v>
      </c>
      <c r="B28" s="99" t="s">
        <v>242</v>
      </c>
      <c r="C28" s="4"/>
      <c r="E28" s="23"/>
    </row>
    <row r="29" spans="1:5" s="11" customFormat="1" x14ac:dyDescent="0.25">
      <c r="A29" s="39">
        <v>332</v>
      </c>
      <c r="B29" s="99" t="s">
        <v>86</v>
      </c>
      <c r="C29" s="4"/>
    </row>
    <row r="30" spans="1:5" s="11" customFormat="1" x14ac:dyDescent="0.25">
      <c r="A30" s="39">
        <v>334</v>
      </c>
      <c r="B30" s="99" t="s">
        <v>160</v>
      </c>
      <c r="C30" s="4"/>
    </row>
    <row r="31" spans="1:5" s="55" customFormat="1" x14ac:dyDescent="0.25">
      <c r="A31" s="39">
        <v>335</v>
      </c>
      <c r="B31" s="99" t="s">
        <v>87</v>
      </c>
      <c r="C31" s="4"/>
      <c r="E31" s="101"/>
    </row>
    <row r="32" spans="1:5" s="11" customFormat="1" x14ac:dyDescent="0.25">
      <c r="A32" s="39"/>
      <c r="B32" s="26" t="s">
        <v>164</v>
      </c>
      <c r="C32" s="89">
        <f>SUM(C26:C31)</f>
        <v>0</v>
      </c>
    </row>
    <row r="33" spans="1:3" s="11" customFormat="1" x14ac:dyDescent="0.25">
      <c r="A33" s="39"/>
      <c r="B33" s="19"/>
      <c r="C33" s="89"/>
    </row>
    <row r="34" spans="1:3" s="11" customFormat="1" x14ac:dyDescent="0.25">
      <c r="A34" s="7">
        <v>36</v>
      </c>
      <c r="B34" s="8" t="s">
        <v>104</v>
      </c>
      <c r="C34" s="89"/>
    </row>
    <row r="35" spans="1:3" s="11" customFormat="1" x14ac:dyDescent="0.25">
      <c r="A35" s="39">
        <v>360</v>
      </c>
      <c r="B35" s="99" t="s">
        <v>161</v>
      </c>
      <c r="C35" s="4"/>
    </row>
    <row r="36" spans="1:3" s="11" customFormat="1" x14ac:dyDescent="0.25">
      <c r="A36" s="39">
        <v>360</v>
      </c>
      <c r="B36" s="99" t="s">
        <v>207</v>
      </c>
      <c r="C36" s="4"/>
    </row>
    <row r="37" spans="1:3" s="11" customFormat="1" x14ac:dyDescent="0.25">
      <c r="A37" s="39">
        <v>362</v>
      </c>
      <c r="B37" s="99" t="s">
        <v>102</v>
      </c>
      <c r="C37" s="4"/>
    </row>
    <row r="38" spans="1:3" s="55" customFormat="1" x14ac:dyDescent="0.25">
      <c r="A38" s="39">
        <v>364</v>
      </c>
      <c r="B38" s="99" t="s">
        <v>103</v>
      </c>
      <c r="C38" s="4"/>
    </row>
    <row r="39" spans="1:3" s="11" customFormat="1" x14ac:dyDescent="0.25">
      <c r="A39" s="39">
        <v>365</v>
      </c>
      <c r="B39" s="99" t="s">
        <v>166</v>
      </c>
      <c r="C39" s="4"/>
    </row>
    <row r="40" spans="1:3" s="55" customFormat="1" x14ac:dyDescent="0.25">
      <c r="A40" s="39">
        <v>366</v>
      </c>
      <c r="B40" s="99" t="s">
        <v>165</v>
      </c>
      <c r="C40" s="4"/>
    </row>
    <row r="41" spans="1:3" x14ac:dyDescent="0.25">
      <c r="A41" s="39"/>
      <c r="B41" s="8" t="s">
        <v>101</v>
      </c>
      <c r="C41" s="89">
        <f>SUM(C35:C40)</f>
        <v>0</v>
      </c>
    </row>
    <row r="42" spans="1:3" x14ac:dyDescent="0.25">
      <c r="A42" s="39"/>
      <c r="B42" s="99"/>
      <c r="C42" s="89"/>
    </row>
    <row r="43" spans="1:3" x14ac:dyDescent="0.25">
      <c r="A43" s="7">
        <v>37</v>
      </c>
      <c r="B43" s="8" t="s">
        <v>167</v>
      </c>
      <c r="C43" s="89"/>
    </row>
    <row r="44" spans="1:3" x14ac:dyDescent="0.25">
      <c r="A44" s="39" t="s">
        <v>168</v>
      </c>
      <c r="B44" s="99" t="s">
        <v>86</v>
      </c>
      <c r="C44" s="4"/>
    </row>
    <row r="45" spans="1:3" x14ac:dyDescent="0.25">
      <c r="A45" s="39" t="s">
        <v>169</v>
      </c>
      <c r="B45" s="99" t="s">
        <v>160</v>
      </c>
      <c r="C45" s="4"/>
    </row>
    <row r="46" spans="1:3" x14ac:dyDescent="0.25">
      <c r="A46" s="39" t="s">
        <v>170</v>
      </c>
      <c r="B46" s="99" t="s">
        <v>165</v>
      </c>
      <c r="C46" s="4"/>
    </row>
    <row r="47" spans="1:3" x14ac:dyDescent="0.25">
      <c r="A47" s="39" t="s">
        <v>171</v>
      </c>
      <c r="B47" s="99" t="s">
        <v>207</v>
      </c>
      <c r="C47" s="4"/>
    </row>
    <row r="48" spans="1:3" x14ac:dyDescent="0.25">
      <c r="A48" s="39"/>
      <c r="B48" s="8" t="s">
        <v>172</v>
      </c>
      <c r="C48" s="89">
        <f>SUM(C44:C47)</f>
        <v>0</v>
      </c>
    </row>
    <row r="49" spans="1:4" x14ac:dyDescent="0.25">
      <c r="A49" s="39"/>
      <c r="B49" s="99"/>
      <c r="C49" s="89"/>
    </row>
    <row r="50" spans="1:4" x14ac:dyDescent="0.25">
      <c r="A50" s="7">
        <v>38</v>
      </c>
      <c r="B50" s="99" t="s">
        <v>173</v>
      </c>
      <c r="C50" s="89">
        <v>0</v>
      </c>
      <c r="D50" s="90" t="s">
        <v>273</v>
      </c>
    </row>
    <row r="51" spans="1:4" x14ac:dyDescent="0.25">
      <c r="A51" s="7">
        <v>38</v>
      </c>
      <c r="B51" s="19" t="s">
        <v>266</v>
      </c>
      <c r="C51" s="89">
        <v>0</v>
      </c>
      <c r="D51" s="90" t="s">
        <v>273</v>
      </c>
    </row>
    <row r="52" spans="1:4" x14ac:dyDescent="0.25">
      <c r="A52" s="39"/>
      <c r="B52" s="8" t="s">
        <v>206</v>
      </c>
      <c r="C52" s="89">
        <f>SUM(C50:C51)</f>
        <v>0</v>
      </c>
      <c r="D52" s="90" t="s">
        <v>273</v>
      </c>
    </row>
    <row r="53" spans="1:4" x14ac:dyDescent="0.25">
      <c r="A53" s="39"/>
      <c r="B53" s="99"/>
      <c r="C53" s="89"/>
    </row>
    <row r="54" spans="1:4" x14ac:dyDescent="0.25">
      <c r="A54" s="7">
        <v>56</v>
      </c>
      <c r="B54" s="26" t="s">
        <v>174</v>
      </c>
      <c r="C54" s="89"/>
    </row>
    <row r="55" spans="1:4" x14ac:dyDescent="0.25">
      <c r="A55" s="39" t="s">
        <v>175</v>
      </c>
      <c r="B55" s="19" t="s">
        <v>205</v>
      </c>
      <c r="C55" s="4"/>
    </row>
    <row r="56" spans="1:4" x14ac:dyDescent="0.25">
      <c r="A56" s="39" t="s">
        <v>176</v>
      </c>
      <c r="B56" s="19" t="s">
        <v>177</v>
      </c>
      <c r="C56" s="4"/>
    </row>
    <row r="57" spans="1:4" x14ac:dyDescent="0.25">
      <c r="A57" s="102" t="s">
        <v>178</v>
      </c>
      <c r="B57" s="19" t="s">
        <v>179</v>
      </c>
      <c r="C57" s="4"/>
    </row>
    <row r="58" spans="1:4" x14ac:dyDescent="0.25">
      <c r="A58" s="39" t="s">
        <v>180</v>
      </c>
      <c r="B58" s="19" t="s">
        <v>181</v>
      </c>
      <c r="C58" s="4"/>
    </row>
    <row r="59" spans="1:4" x14ac:dyDescent="0.25">
      <c r="A59" s="39" t="s">
        <v>182</v>
      </c>
      <c r="B59" s="19" t="s">
        <v>183</v>
      </c>
      <c r="C59" s="4"/>
    </row>
    <row r="60" spans="1:4" x14ac:dyDescent="0.25">
      <c r="A60" s="39" t="s">
        <v>184</v>
      </c>
      <c r="B60" s="19" t="s">
        <v>185</v>
      </c>
      <c r="C60" s="4"/>
    </row>
    <row r="61" spans="1:4" x14ac:dyDescent="0.25">
      <c r="A61" s="39" t="s">
        <v>186</v>
      </c>
      <c r="B61" s="19" t="s">
        <v>187</v>
      </c>
      <c r="C61" s="4"/>
    </row>
    <row r="62" spans="1:4" x14ac:dyDescent="0.25">
      <c r="A62" s="39" t="s">
        <v>188</v>
      </c>
      <c r="B62" s="19" t="s">
        <v>189</v>
      </c>
      <c r="C62" s="4"/>
    </row>
    <row r="63" spans="1:4" x14ac:dyDescent="0.25">
      <c r="A63" s="39" t="s">
        <v>190</v>
      </c>
      <c r="B63" s="19" t="s">
        <v>191</v>
      </c>
      <c r="C63" s="4"/>
    </row>
    <row r="64" spans="1:4" x14ac:dyDescent="0.25">
      <c r="A64" s="39" t="s">
        <v>192</v>
      </c>
      <c r="B64" s="19" t="s">
        <v>193</v>
      </c>
      <c r="C64" s="4"/>
    </row>
    <row r="65" spans="1:4" x14ac:dyDescent="0.25">
      <c r="A65" s="39" t="s">
        <v>194</v>
      </c>
      <c r="B65" s="19" t="s">
        <v>195</v>
      </c>
      <c r="C65" s="4"/>
    </row>
    <row r="66" spans="1:4" x14ac:dyDescent="0.25">
      <c r="A66" s="39" t="s">
        <v>196</v>
      </c>
      <c r="B66" s="19" t="s">
        <v>197</v>
      </c>
      <c r="C66" s="4"/>
    </row>
    <row r="67" spans="1:4" x14ac:dyDescent="0.25">
      <c r="A67" s="39" t="s">
        <v>198</v>
      </c>
      <c r="B67" s="19" t="s">
        <v>199</v>
      </c>
      <c r="C67" s="4"/>
    </row>
    <row r="68" spans="1:4" x14ac:dyDescent="0.25">
      <c r="A68" s="39" t="s">
        <v>200</v>
      </c>
      <c r="B68" s="19" t="s">
        <v>161</v>
      </c>
      <c r="C68" s="4"/>
    </row>
    <row r="69" spans="1:4" x14ac:dyDescent="0.25">
      <c r="A69" s="39" t="s">
        <v>201</v>
      </c>
      <c r="B69" s="19" t="s">
        <v>204</v>
      </c>
      <c r="C69" s="89">
        <v>0</v>
      </c>
      <c r="D69" s="90" t="s">
        <v>273</v>
      </c>
    </row>
    <row r="70" spans="1:4" x14ac:dyDescent="0.25">
      <c r="A70" s="39"/>
      <c r="B70" s="26" t="s">
        <v>100</v>
      </c>
      <c r="C70" s="89">
        <f>SUM(C55:C69)</f>
        <v>0</v>
      </c>
    </row>
    <row r="71" spans="1:4" x14ac:dyDescent="0.25">
      <c r="A71" s="99"/>
      <c r="B71" s="19"/>
      <c r="C71" s="89"/>
    </row>
    <row r="72" spans="1:4" x14ac:dyDescent="0.25">
      <c r="A72" s="7">
        <v>73</v>
      </c>
      <c r="B72" s="19" t="s">
        <v>271</v>
      </c>
      <c r="C72" s="89">
        <v>0</v>
      </c>
      <c r="D72" s="90" t="s">
        <v>273</v>
      </c>
    </row>
    <row r="73" spans="1:4" x14ac:dyDescent="0.25">
      <c r="A73" s="99"/>
      <c r="B73" s="26" t="s">
        <v>202</v>
      </c>
      <c r="C73" s="89">
        <f>SUM(C72:C72)</f>
        <v>0</v>
      </c>
      <c r="D73" s="90" t="s">
        <v>273</v>
      </c>
    </row>
    <row r="74" spans="1:4" x14ac:dyDescent="0.25">
      <c r="A74" s="8"/>
      <c r="B74" s="26"/>
      <c r="C74" s="92"/>
    </row>
    <row r="75" spans="1:4" x14ac:dyDescent="0.25">
      <c r="A75" s="19"/>
      <c r="B75" s="26" t="s">
        <v>203</v>
      </c>
      <c r="C75" s="89">
        <f>C13++C23+C32+C41+C48+C52+C70+C73</f>
        <v>0</v>
      </c>
      <c r="D75" s="68"/>
    </row>
  </sheetData>
  <sheetProtection algorithmName="SHA-512" hashValue="atB2IsPI5F0OAb/C1zwKhfbzJVIuzysZcbKzVOPEafRmIONreRwv3q+59oj4RPcNP4/1i2dLjm+K1b+AKeTL1A==" saltValue="wwoIGDmnbJl71uaUilb4dQ==" spinCount="100000" sheet="1" objects="1" scenarios="1" selectLockedCells="1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AB66-BD03-4633-8456-76FAF9576FE6}">
  <dimension ref="A1:D30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7109375" customWidth="1"/>
    <col min="2" max="2" width="73.28515625" customWidth="1"/>
    <col min="3" max="3" width="18.7109375" style="34" customWidth="1"/>
  </cols>
  <sheetData>
    <row r="1" spans="1:4" s="55" customFormat="1" x14ac:dyDescent="0.25">
      <c r="A1" s="98" t="s">
        <v>243</v>
      </c>
      <c r="B1" s="84"/>
      <c r="C1" s="85"/>
    </row>
    <row r="2" spans="1:4" s="11" customFormat="1" x14ac:dyDescent="0.25">
      <c r="A2" s="23"/>
      <c r="C2" s="13"/>
    </row>
    <row r="3" spans="1:4" s="11" customFormat="1" x14ac:dyDescent="0.25">
      <c r="A3" s="87" t="s">
        <v>77</v>
      </c>
      <c r="B3" s="26" t="s">
        <v>74</v>
      </c>
      <c r="C3" s="28" t="s">
        <v>76</v>
      </c>
    </row>
    <row r="4" spans="1:4" s="11" customFormat="1" x14ac:dyDescent="0.25">
      <c r="A4" s="99"/>
      <c r="B4" s="19"/>
      <c r="C4" s="89"/>
    </row>
    <row r="5" spans="1:4" s="11" customFormat="1" x14ac:dyDescent="0.25">
      <c r="A5" s="7"/>
      <c r="B5" s="8" t="s">
        <v>244</v>
      </c>
      <c r="C5" s="89"/>
    </row>
    <row r="6" spans="1:4" s="11" customFormat="1" x14ac:dyDescent="0.25">
      <c r="A6" s="103">
        <v>1</v>
      </c>
      <c r="B6" s="99" t="s">
        <v>272</v>
      </c>
      <c r="C6" s="89">
        <v>0</v>
      </c>
      <c r="D6" s="90" t="s">
        <v>273</v>
      </c>
    </row>
    <row r="7" spans="1:4" s="11" customFormat="1" x14ac:dyDescent="0.25">
      <c r="A7" s="103">
        <v>2</v>
      </c>
      <c r="B7" s="99" t="s">
        <v>267</v>
      </c>
      <c r="C7" s="89">
        <v>0</v>
      </c>
      <c r="D7" s="90" t="s">
        <v>273</v>
      </c>
    </row>
    <row r="8" spans="1:4" s="11" customFormat="1" x14ac:dyDescent="0.25">
      <c r="A8" s="103">
        <v>3</v>
      </c>
      <c r="B8" s="99" t="s">
        <v>268</v>
      </c>
      <c r="C8" s="89">
        <v>0</v>
      </c>
      <c r="D8" s="90" t="s">
        <v>273</v>
      </c>
    </row>
    <row r="9" spans="1:4" s="11" customFormat="1" x14ac:dyDescent="0.25">
      <c r="A9" s="99"/>
      <c r="B9" s="8" t="s">
        <v>245</v>
      </c>
      <c r="C9" s="89">
        <f>SUM(C6:C8)</f>
        <v>0</v>
      </c>
      <c r="D9" s="90" t="s">
        <v>273</v>
      </c>
    </row>
    <row r="10" spans="1:4" s="11" customFormat="1" x14ac:dyDescent="0.25">
      <c r="A10" s="99"/>
      <c r="B10" s="19"/>
      <c r="C10" s="89"/>
      <c r="D10" s="23"/>
    </row>
    <row r="11" spans="1:4" s="11" customFormat="1" x14ac:dyDescent="0.25">
      <c r="A11" s="7"/>
      <c r="B11" s="26" t="s">
        <v>246</v>
      </c>
      <c r="C11" s="89"/>
    </row>
    <row r="12" spans="1:4" s="11" customFormat="1" ht="30" x14ac:dyDescent="0.25">
      <c r="A12" s="39">
        <v>4</v>
      </c>
      <c r="B12" s="20" t="s">
        <v>247</v>
      </c>
      <c r="C12" s="4"/>
    </row>
    <row r="13" spans="1:4" s="11" customFormat="1" x14ac:dyDescent="0.25">
      <c r="A13" s="39">
        <v>5</v>
      </c>
      <c r="B13" s="99" t="s">
        <v>248</v>
      </c>
      <c r="C13" s="4"/>
    </row>
    <row r="14" spans="1:4" s="11" customFormat="1" x14ac:dyDescent="0.25">
      <c r="A14" s="39">
        <v>6</v>
      </c>
      <c r="B14" s="99" t="s">
        <v>249</v>
      </c>
      <c r="C14" s="6"/>
    </row>
    <row r="15" spans="1:4" s="11" customFormat="1" x14ac:dyDescent="0.25">
      <c r="A15" s="39">
        <v>7</v>
      </c>
      <c r="B15" s="99" t="s">
        <v>250</v>
      </c>
      <c r="C15" s="6"/>
    </row>
    <row r="16" spans="1:4" s="11" customFormat="1" x14ac:dyDescent="0.25">
      <c r="A16" s="39">
        <v>8</v>
      </c>
      <c r="B16" s="99" t="s">
        <v>251</v>
      </c>
      <c r="C16" s="6"/>
    </row>
    <row r="17" spans="1:4" s="11" customFormat="1" x14ac:dyDescent="0.25">
      <c r="A17" s="39">
        <v>9</v>
      </c>
      <c r="B17" s="99" t="s">
        <v>252</v>
      </c>
      <c r="C17" s="6"/>
    </row>
    <row r="18" spans="1:4" s="11" customFormat="1" x14ac:dyDescent="0.25">
      <c r="A18" s="39">
        <v>10</v>
      </c>
      <c r="B18" s="99" t="s">
        <v>253</v>
      </c>
      <c r="C18" s="6"/>
    </row>
    <row r="19" spans="1:4" s="11" customFormat="1" x14ac:dyDescent="0.25">
      <c r="A19" s="39"/>
      <c r="B19" s="8" t="s">
        <v>254</v>
      </c>
      <c r="C19" s="89">
        <f>SUM(C12:C18)</f>
        <v>0</v>
      </c>
    </row>
    <row r="20" spans="1:4" s="11" customFormat="1" x14ac:dyDescent="0.25">
      <c r="A20" s="99"/>
      <c r="B20" s="19"/>
      <c r="C20" s="89"/>
    </row>
    <row r="21" spans="1:4" s="11" customFormat="1" x14ac:dyDescent="0.25">
      <c r="A21" s="7"/>
      <c r="B21" s="26" t="s">
        <v>255</v>
      </c>
      <c r="C21" s="89"/>
      <c r="D21" s="23"/>
    </row>
    <row r="22" spans="1:4" s="11" customFormat="1" x14ac:dyDescent="0.25">
      <c r="A22" s="39">
        <v>11</v>
      </c>
      <c r="B22" s="99" t="s">
        <v>256</v>
      </c>
      <c r="C22" s="4"/>
    </row>
    <row r="23" spans="1:4" s="11" customFormat="1" x14ac:dyDescent="0.25">
      <c r="A23" s="39"/>
      <c r="B23" s="26" t="s">
        <v>257</v>
      </c>
      <c r="C23" s="89">
        <f>SUM(C22:C22)</f>
        <v>0</v>
      </c>
    </row>
    <row r="24" spans="1:4" s="11" customFormat="1" x14ac:dyDescent="0.25">
      <c r="A24" s="39"/>
      <c r="B24" s="19"/>
      <c r="C24" s="89"/>
    </row>
    <row r="25" spans="1:4" s="55" customFormat="1" x14ac:dyDescent="0.25">
      <c r="A25" s="7"/>
      <c r="B25" s="26" t="s">
        <v>258</v>
      </c>
      <c r="C25" s="89"/>
    </row>
    <row r="26" spans="1:4" s="11" customFormat="1" x14ac:dyDescent="0.25">
      <c r="A26" s="39">
        <v>12</v>
      </c>
      <c r="B26" s="99" t="s">
        <v>259</v>
      </c>
      <c r="C26" s="4"/>
    </row>
    <row r="27" spans="1:4" s="11" customFormat="1" x14ac:dyDescent="0.25">
      <c r="A27" s="39"/>
      <c r="B27" s="8" t="s">
        <v>260</v>
      </c>
      <c r="C27" s="89">
        <f>SUM(C26:C26)</f>
        <v>0</v>
      </c>
    </row>
    <row r="28" spans="1:4" s="11" customFormat="1" x14ac:dyDescent="0.25">
      <c r="A28" s="39"/>
      <c r="B28" s="99"/>
      <c r="C28" s="89"/>
    </row>
    <row r="29" spans="1:4" x14ac:dyDescent="0.25">
      <c r="A29" s="8"/>
      <c r="B29" s="26"/>
      <c r="C29" s="92"/>
    </row>
    <row r="30" spans="1:4" ht="30" x14ac:dyDescent="0.25">
      <c r="A30" s="19"/>
      <c r="B30" s="27" t="s">
        <v>261</v>
      </c>
      <c r="C30" s="89">
        <f>C9+C19+C23+C27</f>
        <v>0</v>
      </c>
    </row>
  </sheetData>
  <sheetProtection algorithmName="SHA-512" hashValue="gNalDnUTwK3uoS4BFV7VktjOyzttcWLDSbk0+ig4hM8EXvwhP5hi7hyYnbQFip9MmiRVkGtAwvza3nrq6/nCNw==" saltValue="ueS7CflrozJrD4xpNqcrbg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8E22EE670614290FE14B559FB38F9" ma:contentTypeVersion="2" ma:contentTypeDescription="Create a new document." ma:contentTypeScope="" ma:versionID="b0abafb834b1aa956ac112a5476d7658">
  <xsd:schema xmlns:xsd="http://www.w3.org/2001/XMLSchema" xmlns:xs="http://www.w3.org/2001/XMLSchema" xmlns:p="http://schemas.microsoft.com/office/2006/metadata/properties" xmlns:ns2="9a1c8d5b-55b2-4f0d-bc56-052bf3b53c00" targetNamespace="http://schemas.microsoft.com/office/2006/metadata/properties" ma:root="true" ma:fieldsID="2ac24b5b0c27703c9bb81310858bebbe" ns2:_="">
    <xsd:import namespace="9a1c8d5b-55b2-4f0d-bc56-052bf3b53c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c8d5b-55b2-4f0d-bc56-052bf3b53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6EF85D-52F9-4100-8B14-684B24D9EC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30408F-E44A-4907-BB81-E8FBE3B2A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1c8d5b-55b2-4f0d-bc56-052bf3b53c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2B28F7-743E-4633-B7C3-D774C72CEE76}">
  <ds:schemaRefs>
    <ds:schemaRef ds:uri="http://www.w3.org/XML/1998/namespace"/>
    <ds:schemaRef ds:uri="9a1c8d5b-55b2-4f0d-bc56-052bf3b53c00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Prissammenstilling Alle fag</vt:lpstr>
      <vt:lpstr>Opsjoner Alle fag</vt:lpstr>
      <vt:lpstr>Prissammendrag Elektro</vt:lpstr>
      <vt:lpstr>Enhetspriser Elektro</vt:lpstr>
      <vt:lpstr>Prissammendrag VVS</vt:lpstr>
      <vt:lpstr>Prissammendrag 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Silje Andreassen</dc:creator>
  <cp:keywords/>
  <dc:description/>
  <cp:lastModifiedBy>Jon Fredrik Skjerve</cp:lastModifiedBy>
  <cp:revision/>
  <cp:lastPrinted>2022-11-17T12:23:18Z</cp:lastPrinted>
  <dcterms:created xsi:type="dcterms:W3CDTF">2021-06-01T08:46:59Z</dcterms:created>
  <dcterms:modified xsi:type="dcterms:W3CDTF">2026-06-08T10:42:51Z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0x0101001E58E22EE670614290FE14B559FB38F9</vt:lpwstr>
  </property>
</Properties>
</file>